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lijaK\Desktop\"/>
    </mc:Choice>
  </mc:AlternateContent>
  <xr:revisionPtr revIDLastSave="0" documentId="8_{8D742B56-9BAF-4E14-A3F8-A897A6C0A360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kupna lista cen" sheetId="1" r:id="rId1"/>
    <sheet name="Lista cen PP2" sheetId="4" r:id="rId2"/>
    <sheet name="Lista cen PP3" sheetId="5" r:id="rId3"/>
  </sheets>
  <definedNames>
    <definedName name="_Toc96926423" localSheetId="1">'Lista cen PP2'!$B$6</definedName>
    <definedName name="_Toc96926423" localSheetId="2">'Lista cen PP3'!$B$6</definedName>
    <definedName name="_Toc96926423" localSheetId="0">'Skupna lista cen'!$B$6</definedName>
    <definedName name="_Toc96926460" localSheetId="1">'Lista cen PP2'!$B$44</definedName>
    <definedName name="_Toc96926460" localSheetId="2">'Lista cen PP3'!$B$43</definedName>
    <definedName name="_Toc96926460" localSheetId="0">'Skupna lista cen'!#REF!</definedName>
    <definedName name="_xlnm.Print_Area" localSheetId="1">'Lista cen PP2'!$A$1:$AD$66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7" i="4"/>
  <c r="F16" i="4"/>
  <c r="F15" i="4"/>
  <c r="F14" i="4"/>
  <c r="F13" i="4"/>
  <c r="F12" i="4"/>
  <c r="F11" i="4"/>
  <c r="F10" i="4"/>
  <c r="F8" i="4"/>
  <c r="F7" i="4"/>
  <c r="F11" i="5" l="1"/>
  <c r="F13" i="5" l="1"/>
  <c r="F18" i="4"/>
  <c r="F53" i="4" l="1"/>
  <c r="F52" i="5"/>
  <c r="F32" i="5"/>
  <c r="F33" i="5"/>
  <c r="F34" i="5"/>
  <c r="F35" i="5"/>
  <c r="F33" i="4"/>
  <c r="F34" i="4"/>
  <c r="F35" i="4"/>
  <c r="F36" i="4"/>
  <c r="D11" i="1"/>
  <c r="D10" i="1"/>
  <c r="F60" i="5"/>
  <c r="F59" i="5"/>
  <c r="F58" i="5"/>
  <c r="F57" i="5"/>
  <c r="F55" i="5"/>
  <c r="F54" i="5"/>
  <c r="F53" i="5"/>
  <c r="F51" i="5"/>
  <c r="F50" i="5"/>
  <c r="F49" i="5"/>
  <c r="F48" i="5"/>
  <c r="F46" i="5"/>
  <c r="F45" i="5"/>
  <c r="F44" i="5"/>
  <c r="F42" i="5"/>
  <c r="F41" i="5"/>
  <c r="F40" i="5"/>
  <c r="F39" i="5"/>
  <c r="F38" i="5"/>
  <c r="F36" i="5"/>
  <c r="F31" i="5"/>
  <c r="F30" i="5"/>
  <c r="F29" i="5"/>
  <c r="F28" i="5"/>
  <c r="F27" i="5"/>
  <c r="F25" i="5"/>
  <c r="F24" i="5"/>
  <c r="F23" i="5"/>
  <c r="F22" i="5"/>
  <c r="F21" i="5"/>
  <c r="F20" i="5"/>
  <c r="F19" i="5"/>
  <c r="F17" i="5"/>
  <c r="F16" i="5"/>
  <c r="F15" i="5"/>
  <c r="F14" i="5"/>
  <c r="F12" i="5"/>
  <c r="F10" i="5"/>
  <c r="F9" i="5"/>
  <c r="F8" i="5"/>
  <c r="F7" i="5"/>
  <c r="F61" i="4"/>
  <c r="F60" i="4"/>
  <c r="F59" i="4"/>
  <c r="F58" i="4"/>
  <c r="F56" i="4"/>
  <c r="F55" i="4"/>
  <c r="F54" i="4"/>
  <c r="F52" i="4"/>
  <c r="F51" i="4"/>
  <c r="F50" i="4"/>
  <c r="F49" i="4"/>
  <c r="F47" i="4"/>
  <c r="F46" i="4"/>
  <c r="F45" i="4"/>
  <c r="F43" i="4"/>
  <c r="F42" i="4"/>
  <c r="F41" i="4"/>
  <c r="F40" i="4"/>
  <c r="F39" i="4"/>
  <c r="F37" i="4"/>
  <c r="F32" i="4"/>
  <c r="F31" i="4"/>
  <c r="F30" i="4"/>
  <c r="F29" i="4"/>
  <c r="F28" i="4"/>
  <c r="F26" i="4"/>
  <c r="F25" i="4"/>
  <c r="F24" i="4"/>
  <c r="F23" i="4"/>
  <c r="F22" i="4"/>
  <c r="F21" i="4"/>
  <c r="F20" i="4"/>
  <c r="E63" i="4" l="1"/>
  <c r="E10" i="1" s="1"/>
  <c r="E7" i="1"/>
  <c r="F63" i="4"/>
  <c r="F64" i="4" s="1"/>
  <c r="E62" i="5"/>
  <c r="F7" i="1"/>
  <c r="E8" i="1"/>
  <c r="F8" i="1" s="1"/>
  <c r="F10" i="1" l="1"/>
  <c r="F62" i="5"/>
  <c r="F63" i="5" s="1"/>
  <c r="E11" i="1"/>
  <c r="F11" i="1" l="1"/>
  <c r="F14" i="1" s="1"/>
  <c r="F13" i="1"/>
  <c r="F15" i="1" l="1"/>
</calcChain>
</file>

<file path=xl/sharedStrings.xml><?xml version="1.0" encoding="utf-8"?>
<sst xmlns="http://schemas.openxmlformats.org/spreadsheetml/2006/main" count="392" uniqueCount="144">
  <si>
    <t>PONUDBENI PREDRAČUN - Remont zapornih tabel obratovalne zapornice pretočnega polja 2 in 3 jezu Melje</t>
  </si>
  <si>
    <t xml:space="preserve">PONUDNIK: </t>
  </si>
  <si>
    <t>Zap. št.</t>
  </si>
  <si>
    <t>Opis</t>
  </si>
  <si>
    <t xml:space="preserve">Enota mere </t>
  </si>
  <si>
    <t xml:space="preserve">Količina </t>
  </si>
  <si>
    <t>Cena na enoto v € (brez DDV)</t>
  </si>
  <si>
    <t>Skupaj cena v € (brez DDV)</t>
  </si>
  <si>
    <t>#</t>
  </si>
  <si>
    <t>Remont</t>
  </si>
  <si>
    <t>-</t>
  </si>
  <si>
    <t>Remont zapornih tabel obratovalne zapornice pretočnega polja 2 Jez Melje</t>
  </si>
  <si>
    <t>kpl</t>
  </si>
  <si>
    <t>Remont zapornih tabel obratovalne zapornice pretočnega polja 3 Jez Melje</t>
  </si>
  <si>
    <t>Nepredvidena dela</t>
  </si>
  <si>
    <t>Nepredvidena dela - PP2</t>
  </si>
  <si>
    <t>%</t>
  </si>
  <si>
    <t>Nepredvidena dela - PP3</t>
  </si>
  <si>
    <t>Skupaj - PP2</t>
  </si>
  <si>
    <t>Skupaj - PP3</t>
  </si>
  <si>
    <t xml:space="preserve">Skupaj </t>
  </si>
  <si>
    <t>Že vstavljene formule so ponudnikom v pomoč, vendar je ponudnik sam odgovoren za pravilnost in je dolžan preveriti ustreznost formul.</t>
  </si>
  <si>
    <t xml:space="preserve">Kraj in datum: </t>
  </si>
  <si>
    <t>Žig in podpis,</t>
  </si>
  <si>
    <t>PONUDBENI PREDRAČUN - Remont zapornih tabel obratovalne zapornice pretočnega polja 2 jezu Melje</t>
  </si>
  <si>
    <t>Pripravljalna dela</t>
  </si>
  <si>
    <t>1.1</t>
  </si>
  <si>
    <t>Ureditev gradbišča</t>
  </si>
  <si>
    <t>1.2</t>
  </si>
  <si>
    <t>Zapiranje pretočnega polja s tesnilnimi iglami na vtoku</t>
  </si>
  <si>
    <t>1.3</t>
  </si>
  <si>
    <t>Kontrola delovanja obratovalne zapornice pred demontažo</t>
  </si>
  <si>
    <t>1.4</t>
  </si>
  <si>
    <t>Postavitev obratovalne zapornice v remonti položaj</t>
  </si>
  <si>
    <t>1.5</t>
  </si>
  <si>
    <t>Montaža in demontaža delovnih odrov</t>
  </si>
  <si>
    <t>1.6</t>
  </si>
  <si>
    <t>Najem delovnih odrov</t>
  </si>
  <si>
    <t>dni</t>
  </si>
  <si>
    <t>1.7</t>
  </si>
  <si>
    <t>Montaža, uporaba in demontaža zaščit proti prašenju v okolico in neugodnim vremenskim vplivom ter izdelava lovilnih ponjav za zbiranje abraziva</t>
  </si>
  <si>
    <t>1.8</t>
  </si>
  <si>
    <t>Visokotlačno pranje zapornice in čiščenje zunanjih površin in notranjosti</t>
  </si>
  <si>
    <t>1.9</t>
  </si>
  <si>
    <t>Sanacija poškodb</t>
  </si>
  <si>
    <t>1.10</t>
  </si>
  <si>
    <t>Sanacija betonov na gorvodni vbetoniranih vodil</t>
  </si>
  <si>
    <r>
      <rPr>
        <sz val="11"/>
        <color rgb="FF000000"/>
        <rFont val="Calibri"/>
        <scheme val="minor"/>
      </rPr>
      <t>m</t>
    </r>
    <r>
      <rPr>
        <vertAlign val="superscript"/>
        <sz val="11"/>
        <color rgb="FF000000"/>
        <rFont val="Calibri"/>
        <scheme val="minor"/>
      </rPr>
      <t>2</t>
    </r>
  </si>
  <si>
    <t>1.11</t>
  </si>
  <si>
    <t>Dreniranje prostora pred pragom</t>
  </si>
  <si>
    <t>Izdelava in montaža ograje</t>
  </si>
  <si>
    <t>m</t>
  </si>
  <si>
    <t>2</t>
  </si>
  <si>
    <t>Remont zaklopke zapornice</t>
  </si>
  <si>
    <t>2.1</t>
  </si>
  <si>
    <t>Demontaža in razstavljanje opreme zaklopke</t>
  </si>
  <si>
    <t>2.2</t>
  </si>
  <si>
    <t>Pregled konstrukcije zaklopke</t>
  </si>
  <si>
    <t>2.3</t>
  </si>
  <si>
    <t>Obešenje zaklopke</t>
  </si>
  <si>
    <t>2.4</t>
  </si>
  <si>
    <t>Tesnila zaklopke</t>
  </si>
  <si>
    <t>2.5</t>
  </si>
  <si>
    <t>Ležaji zaklopke</t>
  </si>
  <si>
    <t>2.6</t>
  </si>
  <si>
    <t>Naslon za zaklopko</t>
  </si>
  <si>
    <t>2.7</t>
  </si>
  <si>
    <t>Montaža opreme zaklopke</t>
  </si>
  <si>
    <t>3</t>
  </si>
  <si>
    <t>Remont segmenta zapornice</t>
  </si>
  <si>
    <t>3.1</t>
  </si>
  <si>
    <t>Demontaža in razstavljanje opreme segmenta zapornice</t>
  </si>
  <si>
    <t>3.2</t>
  </si>
  <si>
    <t>Pregled konstrukcije  segmenta zapornice</t>
  </si>
  <si>
    <t>3.3</t>
  </si>
  <si>
    <t>Segmentna ročica</t>
  </si>
  <si>
    <t>3.4</t>
  </si>
  <si>
    <t>Obešenje segmentne zapornice</t>
  </si>
  <si>
    <t>3.5</t>
  </si>
  <si>
    <t>Tesnila segmenta zapornice</t>
  </si>
  <si>
    <t>3.6</t>
  </si>
  <si>
    <t>Bočno vodilo</t>
  </si>
  <si>
    <t>3.7</t>
  </si>
  <si>
    <t>Lestev, ograje in pohodne rešetke</t>
  </si>
  <si>
    <t>3.8</t>
  </si>
  <si>
    <t>Vodilni kolut Ø 400 verige</t>
  </si>
  <si>
    <t>3.9</t>
  </si>
  <si>
    <t>Vodilni – podporni kolut verige</t>
  </si>
  <si>
    <t>3.10</t>
  </si>
  <si>
    <t>Montaža opreme segmenta zapornice</t>
  </si>
  <si>
    <t>4</t>
  </si>
  <si>
    <t>Remont ostale opreme obratovalne zapornice</t>
  </si>
  <si>
    <t>4.1</t>
  </si>
  <si>
    <t>Sanacija vbetoniranega praga segmenta zapornice</t>
  </si>
  <si>
    <t>4.2</t>
  </si>
  <si>
    <t>Sanacija vbetoniranih vodil, tekalnih in tesnilnih površin segmenta</t>
  </si>
  <si>
    <t>4.3</t>
  </si>
  <si>
    <t>Bočni ščiti</t>
  </si>
  <si>
    <t>4.4</t>
  </si>
  <si>
    <t>Obnova gretja bočnih ščitov</t>
  </si>
  <si>
    <t>4.5</t>
  </si>
  <si>
    <t>Pranje, razgibavanje in mazanje dvižnih verig (PP5 + rezerva)</t>
  </si>
  <si>
    <t>5</t>
  </si>
  <si>
    <t>Preizkušanje opreme in nastavitve</t>
  </si>
  <si>
    <t>5.1</t>
  </si>
  <si>
    <t>Suhi testi</t>
  </si>
  <si>
    <t>5.2</t>
  </si>
  <si>
    <t>Mokri testi</t>
  </si>
  <si>
    <t>5.3</t>
  </si>
  <si>
    <t>Funkcionalno preizkušanje obratovalne zapornice</t>
  </si>
  <si>
    <t>6</t>
  </si>
  <si>
    <t>Protikorozijska zaščita (PKZ) obratovalne zapornice</t>
  </si>
  <si>
    <t>6.1</t>
  </si>
  <si>
    <t>Zunanje površine zapornice vključno s tesnilnimi okvirji in pritrdilnimi letvami tesnil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</si>
  <si>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</si>
  <si>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6.2</t>
  </si>
  <si>
    <t>Nanos poliuretanskega premaza na vse vidne površine zapornice zaščitene, ki ob zaprtem položaju zapornice niso potopljene z vodo</t>
  </si>
  <si>
    <t>6.3</t>
  </si>
  <si>
    <t>Tesnilne površine bočnih ščitov</t>
  </si>
  <si>
    <t>6.4</t>
  </si>
  <si>
    <t>Bočni ščiti – ostale površine</t>
  </si>
  <si>
    <t>6.5</t>
  </si>
  <si>
    <t>Notranje površine segmenta in zaklopke</t>
  </si>
  <si>
    <t>6.6</t>
  </si>
  <si>
    <t>Prag in vbetonirani deli obratovalne zapornice</t>
  </si>
  <si>
    <t>6.7</t>
  </si>
  <si>
    <t>Razni pokrovi in zaščite opreme zapornice</t>
  </si>
  <si>
    <t>6.8</t>
  </si>
  <si>
    <t>Popravilo poškodb PKZ po montaži</t>
  </si>
  <si>
    <t>7</t>
  </si>
  <si>
    <t>Ostalo</t>
  </si>
  <si>
    <t>7.1</t>
  </si>
  <si>
    <t>Maziva</t>
  </si>
  <si>
    <t>7.2</t>
  </si>
  <si>
    <t>Transport opreme</t>
  </si>
  <si>
    <t>7.3</t>
  </si>
  <si>
    <t>Odstranitev  odpadkov z gradbišča</t>
  </si>
  <si>
    <t>7.4</t>
  </si>
  <si>
    <t>Dokumentacija izvajalca</t>
  </si>
  <si>
    <t>8</t>
  </si>
  <si>
    <t>8.1</t>
  </si>
  <si>
    <t>Skupaj</t>
  </si>
  <si>
    <t>PONUDBENI PREDRAČUN - Remont zapornih tabel obratovalne zapornice pretočnega polja 3 jezu Melje</t>
  </si>
  <si>
    <t>Pranje, razgibavanje in mazanje dvižnih verig (PP6)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</si>
</sst>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scheme val="minor"/>
    </font>
    <font>
      <vertAlign val="superscript"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16" fontId="0" fillId="0" borderId="0" xfId="0" applyNumberFormat="1"/>
    <xf numFmtId="49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wrapText="1"/>
    </xf>
    <xf numFmtId="164" fontId="0" fillId="0" borderId="0" xfId="0" applyNumberFormat="1"/>
    <xf numFmtId="164" fontId="9" fillId="0" borderId="0" xfId="0" applyNumberFormat="1" applyFont="1"/>
    <xf numFmtId="49" fontId="5" fillId="2" borderId="1" xfId="0" applyNumberFormat="1" applyFont="1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tabSelected="1" zoomScaleNormal="100" workbookViewId="0">
      <selection activeCell="L8" sqref="L8"/>
    </sheetView>
  </sheetViews>
  <sheetFormatPr defaultRowHeight="15" x14ac:dyDescent="0.25"/>
  <cols>
    <col min="1" max="1" width="8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  <col min="7" max="7" width="3.28515625" customWidth="1"/>
    <col min="8" max="8" width="15.5703125" customWidth="1"/>
    <col min="9" max="9" width="4.28515625" customWidth="1"/>
    <col min="10" max="10" width="11.7109375" customWidth="1"/>
    <col min="11" max="11" width="4.28515625" customWidth="1"/>
    <col min="12" max="12" width="11.7109375" customWidth="1"/>
    <col min="13" max="13" width="4.28515625" customWidth="1"/>
    <col min="14" max="14" width="11.7109375" customWidth="1"/>
    <col min="15" max="15" width="3.28515625" customWidth="1"/>
    <col min="16" max="16" width="11.7109375" customWidth="1"/>
    <col min="17" max="17" width="4.28515625" customWidth="1"/>
    <col min="18" max="18" width="12.85546875" customWidth="1"/>
    <col min="19" max="19" width="2.5703125" customWidth="1"/>
    <col min="20" max="20" width="14.42578125" customWidth="1"/>
    <col min="21" max="21" width="2.5703125" customWidth="1"/>
    <col min="22" max="22" width="16.42578125" customWidth="1"/>
    <col min="23" max="23" width="2.5703125" customWidth="1"/>
    <col min="24" max="24" width="16.140625" bestFit="1" customWidth="1"/>
    <col min="25" max="25" width="3" customWidth="1"/>
    <col min="26" max="26" width="15.5703125" customWidth="1"/>
    <col min="27" max="27" width="2.85546875" customWidth="1"/>
    <col min="28" max="28" width="23.42578125" bestFit="1" customWidth="1"/>
  </cols>
  <sheetData>
    <row r="1" spans="1:6" x14ac:dyDescent="0.25">
      <c r="A1" s="38" t="s">
        <v>0</v>
      </c>
      <c r="B1" s="39"/>
      <c r="C1" s="39"/>
      <c r="D1" s="39"/>
      <c r="E1" s="39"/>
      <c r="F1" s="39"/>
    </row>
    <row r="2" spans="1:6" ht="15.75" x14ac:dyDescent="0.25">
      <c r="A2" s="2"/>
      <c r="B2" s="3"/>
      <c r="C2" s="3"/>
      <c r="D2" s="3"/>
    </row>
    <row r="3" spans="1:6" x14ac:dyDescent="0.25">
      <c r="A3" s="40" t="s">
        <v>1</v>
      </c>
      <c r="B3" s="40"/>
      <c r="C3" s="40"/>
      <c r="D3" s="40"/>
      <c r="E3" s="40"/>
      <c r="F3" s="40"/>
    </row>
    <row r="4" spans="1:6" ht="15" customHeight="1" x14ac:dyDescent="0.25">
      <c r="A4" s="1"/>
    </row>
    <row r="5" spans="1:6" ht="36" customHeight="1" x14ac:dyDescent="0.25">
      <c r="A5" s="23" t="s">
        <v>2</v>
      </c>
      <c r="B5" s="24" t="s">
        <v>3</v>
      </c>
      <c r="C5" s="23" t="s">
        <v>4</v>
      </c>
      <c r="D5" s="24" t="s">
        <v>5</v>
      </c>
      <c r="E5" s="23" t="s">
        <v>6</v>
      </c>
      <c r="F5" s="23" t="s">
        <v>7</v>
      </c>
    </row>
    <row r="6" spans="1:6" x14ac:dyDescent="0.25">
      <c r="A6" s="8" t="s">
        <v>8</v>
      </c>
      <c r="B6" s="9" t="s">
        <v>9</v>
      </c>
      <c r="C6" s="10" t="s">
        <v>10</v>
      </c>
      <c r="D6" s="10"/>
      <c r="E6" s="10"/>
      <c r="F6" s="10"/>
    </row>
    <row r="7" spans="1:6" x14ac:dyDescent="0.25">
      <c r="A7" s="7">
        <v>1</v>
      </c>
      <c r="B7" s="6" t="s">
        <v>11</v>
      </c>
      <c r="C7" s="7" t="s">
        <v>12</v>
      </c>
      <c r="D7" s="7">
        <v>1</v>
      </c>
      <c r="E7" s="15">
        <f>SUM('Lista cen PP2'!F7:F61)</f>
        <v>0</v>
      </c>
      <c r="F7" s="15">
        <f>D7*E7</f>
        <v>0</v>
      </c>
    </row>
    <row r="8" spans="1:6" x14ac:dyDescent="0.25">
      <c r="A8" s="7">
        <v>2</v>
      </c>
      <c r="B8" s="6" t="s">
        <v>13</v>
      </c>
      <c r="C8" s="7" t="s">
        <v>12</v>
      </c>
      <c r="D8" s="7">
        <v>1</v>
      </c>
      <c r="E8" s="15">
        <f>SUM('Lista cen PP3'!F7:F60)</f>
        <v>0</v>
      </c>
      <c r="F8" s="15">
        <f>D8*E8</f>
        <v>0</v>
      </c>
    </row>
    <row r="9" spans="1:6" x14ac:dyDescent="0.25">
      <c r="A9" s="11" t="s">
        <v>8</v>
      </c>
      <c r="B9" s="9" t="s">
        <v>14</v>
      </c>
      <c r="C9" s="12"/>
      <c r="D9" s="12"/>
      <c r="E9" s="13"/>
      <c r="F9" s="13"/>
    </row>
    <row r="10" spans="1:6" x14ac:dyDescent="0.25">
      <c r="A10" s="7">
        <v>3</v>
      </c>
      <c r="B10" s="6" t="s">
        <v>15</v>
      </c>
      <c r="C10" s="14" t="s">
        <v>16</v>
      </c>
      <c r="D10" s="7">
        <f>'Lista cen PP2'!D63</f>
        <v>10</v>
      </c>
      <c r="E10" s="15">
        <f>'Lista cen PP2'!E63</f>
        <v>0</v>
      </c>
      <c r="F10" s="15">
        <f>'Lista cen PP2'!F63</f>
        <v>0</v>
      </c>
    </row>
    <row r="11" spans="1:6" ht="15.75" thickBot="1" x14ac:dyDescent="0.3">
      <c r="A11" s="17">
        <v>4</v>
      </c>
      <c r="B11" s="18" t="s">
        <v>17</v>
      </c>
      <c r="C11" s="19" t="s">
        <v>16</v>
      </c>
      <c r="D11" s="17">
        <f>'Lista cen PP3'!D62</f>
        <v>10</v>
      </c>
      <c r="E11" s="20">
        <f>'Lista cen PP3'!E62</f>
        <v>0</v>
      </c>
      <c r="F11" s="20">
        <f>'Lista cen PP3'!F62</f>
        <v>0</v>
      </c>
    </row>
    <row r="12" spans="1:6" ht="5.25" customHeight="1" thickTop="1" x14ac:dyDescent="0.25">
      <c r="A12" s="27"/>
      <c r="B12" s="28"/>
      <c r="C12" s="28"/>
      <c r="D12" s="29"/>
      <c r="E12" s="28"/>
      <c r="F12" s="30"/>
    </row>
    <row r="13" spans="1:6" x14ac:dyDescent="0.25">
      <c r="A13" s="21"/>
      <c r="B13" s="41" t="s">
        <v>18</v>
      </c>
      <c r="C13" s="41"/>
      <c r="D13" s="41"/>
      <c r="E13" s="41"/>
      <c r="F13" s="22">
        <f>F7+F10</f>
        <v>0</v>
      </c>
    </row>
    <row r="14" spans="1:6" x14ac:dyDescent="0.25">
      <c r="A14" s="21"/>
      <c r="B14" s="41" t="s">
        <v>19</v>
      </c>
      <c r="C14" s="41"/>
      <c r="D14" s="41"/>
      <c r="E14" s="41"/>
      <c r="F14" s="22">
        <f>F8+F11</f>
        <v>0</v>
      </c>
    </row>
    <row r="15" spans="1:6" x14ac:dyDescent="0.25">
      <c r="A15" s="21"/>
      <c r="B15" s="41" t="s">
        <v>20</v>
      </c>
      <c r="C15" s="41"/>
      <c r="D15" s="41"/>
      <c r="E15" s="41"/>
      <c r="F15" s="22">
        <f>SUM(F7:F11)</f>
        <v>0</v>
      </c>
    </row>
    <row r="17" spans="1:6" x14ac:dyDescent="0.25">
      <c r="A17" t="s">
        <v>21</v>
      </c>
    </row>
    <row r="19" spans="1:6" x14ac:dyDescent="0.25">
      <c r="A19" t="s">
        <v>22</v>
      </c>
      <c r="D19" t="s">
        <v>23</v>
      </c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4"/>
    </row>
    <row r="71" spans="1:6" x14ac:dyDescent="0.25">
      <c r="A71" s="4"/>
    </row>
    <row r="72" spans="1:6" x14ac:dyDescent="0.25">
      <c r="A72" s="4"/>
    </row>
    <row r="73" spans="1:6" x14ac:dyDescent="0.25">
      <c r="A73" s="4"/>
    </row>
  </sheetData>
  <mergeCells count="5">
    <mergeCell ref="A1:F1"/>
    <mergeCell ref="A3:F3"/>
    <mergeCell ref="B13:E13"/>
    <mergeCell ref="B14:E14"/>
    <mergeCell ref="B15:E15"/>
  </mergeCells>
  <phoneticPr fontId="7" type="noConversion"/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2"/>
  <sheetViews>
    <sheetView topLeftCell="A34" zoomScaleNormal="100" workbookViewId="0">
      <selection activeCell="L25" sqref="L25"/>
    </sheetView>
  </sheetViews>
  <sheetFormatPr defaultRowHeight="15" x14ac:dyDescent="0.25"/>
  <cols>
    <col min="1" max="1" width="8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  <col min="7" max="7" width="3" customWidth="1"/>
    <col min="8" max="8" width="9.28515625" customWidth="1"/>
    <col min="9" max="9" width="12" customWidth="1"/>
    <col min="10" max="10" width="3" customWidth="1"/>
    <col min="11" max="11" width="9.28515625" customWidth="1"/>
    <col min="12" max="12" width="13.7109375" customWidth="1"/>
    <col min="13" max="13" width="3" customWidth="1"/>
    <col min="14" max="14" width="9.28515625" customWidth="1"/>
    <col min="15" max="15" width="14.7109375" customWidth="1"/>
    <col min="16" max="16" width="3" customWidth="1"/>
    <col min="17" max="17" width="13.85546875" customWidth="1"/>
    <col min="18" max="18" width="14.7109375" customWidth="1"/>
    <col min="19" max="19" width="3" customWidth="1"/>
    <col min="20" max="20" width="9.28515625" customWidth="1"/>
    <col min="21" max="21" width="12.42578125" customWidth="1"/>
    <col min="22" max="22" width="3" customWidth="1"/>
    <col min="23" max="23" width="12.42578125" customWidth="1"/>
    <col min="24" max="24" width="11.28515625" customWidth="1"/>
    <col min="25" max="25" width="3.140625" customWidth="1"/>
    <col min="26" max="26" width="12.42578125" customWidth="1"/>
    <col min="27" max="27" width="11.28515625" customWidth="1"/>
    <col min="28" max="28" width="3.140625" customWidth="1"/>
    <col min="29" max="29" width="11.85546875" customWidth="1"/>
    <col min="30" max="30" width="4.140625" customWidth="1"/>
    <col min="31" max="31" width="11.28515625" customWidth="1"/>
    <col min="32" max="32" width="18.140625" customWidth="1"/>
  </cols>
  <sheetData>
    <row r="1" spans="1:6" x14ac:dyDescent="0.25">
      <c r="A1" s="38" t="s">
        <v>24</v>
      </c>
      <c r="B1" s="39"/>
      <c r="C1" s="39"/>
      <c r="D1" s="39"/>
      <c r="E1" s="39"/>
      <c r="F1" s="39"/>
    </row>
    <row r="2" spans="1:6" ht="15.75" x14ac:dyDescent="0.25">
      <c r="A2" s="2"/>
      <c r="B2" s="3"/>
      <c r="C2" s="3"/>
      <c r="D2" s="3"/>
    </row>
    <row r="3" spans="1:6" x14ac:dyDescent="0.25">
      <c r="A3" s="40" t="s">
        <v>1</v>
      </c>
      <c r="B3" s="40"/>
      <c r="C3" s="40"/>
      <c r="D3" s="40"/>
      <c r="E3" s="40"/>
      <c r="F3" s="40"/>
    </row>
    <row r="4" spans="1:6" ht="15.75" customHeight="1" x14ac:dyDescent="0.25">
      <c r="A4" s="1"/>
    </row>
    <row r="5" spans="1:6" ht="30" x14ac:dyDescent="0.25">
      <c r="A5" s="23" t="s">
        <v>2</v>
      </c>
      <c r="B5" s="24" t="s">
        <v>3</v>
      </c>
      <c r="C5" s="23" t="s">
        <v>4</v>
      </c>
      <c r="D5" s="24" t="s">
        <v>5</v>
      </c>
      <c r="E5" s="23" t="s">
        <v>6</v>
      </c>
      <c r="F5" s="23" t="s">
        <v>7</v>
      </c>
    </row>
    <row r="6" spans="1:6" x14ac:dyDescent="0.25">
      <c r="A6" s="34">
        <v>1</v>
      </c>
      <c r="B6" s="9" t="s">
        <v>25</v>
      </c>
      <c r="C6" s="10" t="s">
        <v>10</v>
      </c>
      <c r="D6" s="10"/>
      <c r="E6" s="10"/>
      <c r="F6" s="10"/>
    </row>
    <row r="7" spans="1:6" x14ac:dyDescent="0.25">
      <c r="A7" s="35" t="s">
        <v>26</v>
      </c>
      <c r="B7" s="6" t="s">
        <v>27</v>
      </c>
      <c r="C7" s="7" t="s">
        <v>12</v>
      </c>
      <c r="D7" s="7">
        <v>1</v>
      </c>
      <c r="E7" s="15"/>
      <c r="F7" s="15">
        <f>D7*E7</f>
        <v>0</v>
      </c>
    </row>
    <row r="8" spans="1:6" x14ac:dyDescent="0.25">
      <c r="A8" s="35" t="s">
        <v>28</v>
      </c>
      <c r="B8" s="6" t="s">
        <v>29</v>
      </c>
      <c r="C8" s="7" t="s">
        <v>12</v>
      </c>
      <c r="D8" s="7">
        <v>1</v>
      </c>
      <c r="E8" s="31"/>
      <c r="F8" s="15">
        <f t="shared" ref="F8:F17" si="0">D8*E8</f>
        <v>0</v>
      </c>
    </row>
    <row r="9" spans="1:6" x14ac:dyDescent="0.25">
      <c r="A9" s="35" t="s">
        <v>30</v>
      </c>
      <c r="B9" s="6" t="s">
        <v>31</v>
      </c>
      <c r="C9" s="7" t="s">
        <v>12</v>
      </c>
      <c r="D9" s="7">
        <v>1</v>
      </c>
      <c r="E9" s="31"/>
      <c r="F9" s="15">
        <f>D9*E9</f>
        <v>0</v>
      </c>
    </row>
    <row r="10" spans="1:6" x14ac:dyDescent="0.25">
      <c r="A10" s="35" t="s">
        <v>32</v>
      </c>
      <c r="B10" s="6" t="s">
        <v>33</v>
      </c>
      <c r="C10" s="7" t="s">
        <v>12</v>
      </c>
      <c r="D10" s="7">
        <v>1</v>
      </c>
      <c r="E10" s="31"/>
      <c r="F10" s="15">
        <f t="shared" si="0"/>
        <v>0</v>
      </c>
    </row>
    <row r="11" spans="1:6" x14ac:dyDescent="0.25">
      <c r="A11" s="35" t="s">
        <v>34</v>
      </c>
      <c r="B11" s="6" t="s">
        <v>35</v>
      </c>
      <c r="C11" s="7" t="s">
        <v>12</v>
      </c>
      <c r="D11" s="7">
        <v>1</v>
      </c>
      <c r="E11" s="15"/>
      <c r="F11" s="15">
        <f t="shared" si="0"/>
        <v>0</v>
      </c>
    </row>
    <row r="12" spans="1:6" x14ac:dyDescent="0.25">
      <c r="A12" s="35" t="s">
        <v>36</v>
      </c>
      <c r="B12" s="6" t="s">
        <v>37</v>
      </c>
      <c r="C12" s="7" t="s">
        <v>38</v>
      </c>
      <c r="D12" s="7">
        <v>120</v>
      </c>
      <c r="E12" s="15"/>
      <c r="F12" s="15">
        <f t="shared" si="0"/>
        <v>0</v>
      </c>
    </row>
    <row r="13" spans="1:6" ht="45" x14ac:dyDescent="0.25">
      <c r="A13" s="35" t="s">
        <v>39</v>
      </c>
      <c r="B13" s="6" t="s">
        <v>40</v>
      </c>
      <c r="C13" s="7" t="s">
        <v>12</v>
      </c>
      <c r="D13" s="7">
        <v>1</v>
      </c>
      <c r="E13" s="15"/>
      <c r="F13" s="15">
        <f>D13*E13</f>
        <v>0</v>
      </c>
    </row>
    <row r="14" spans="1:6" x14ac:dyDescent="0.25">
      <c r="A14" s="35" t="s">
        <v>41</v>
      </c>
      <c r="B14" s="6" t="s">
        <v>42</v>
      </c>
      <c r="C14" s="7" t="s">
        <v>12</v>
      </c>
      <c r="D14" s="7">
        <v>1</v>
      </c>
      <c r="E14" s="15"/>
      <c r="F14" s="15">
        <f t="shared" si="0"/>
        <v>0</v>
      </c>
    </row>
    <row r="15" spans="1:6" x14ac:dyDescent="0.25">
      <c r="A15" s="35" t="s">
        <v>43</v>
      </c>
      <c r="B15" s="6" t="s">
        <v>44</v>
      </c>
      <c r="C15" s="7" t="s">
        <v>12</v>
      </c>
      <c r="D15" s="7">
        <v>1</v>
      </c>
      <c r="E15" s="15"/>
      <c r="F15" s="15">
        <f t="shared" si="0"/>
        <v>0</v>
      </c>
    </row>
    <row r="16" spans="1:6" ht="17.25" x14ac:dyDescent="0.25">
      <c r="A16" s="35" t="s">
        <v>45</v>
      </c>
      <c r="B16" s="6" t="s">
        <v>46</v>
      </c>
      <c r="C16" s="37" t="s">
        <v>47</v>
      </c>
      <c r="D16" s="7">
        <v>22</v>
      </c>
      <c r="E16" s="15"/>
      <c r="F16" s="15">
        <f t="shared" si="0"/>
        <v>0</v>
      </c>
    </row>
    <row r="17" spans="1:6" x14ac:dyDescent="0.25">
      <c r="A17" s="35" t="s">
        <v>48</v>
      </c>
      <c r="B17" s="6" t="s">
        <v>49</v>
      </c>
      <c r="C17" s="7" t="s">
        <v>12</v>
      </c>
      <c r="D17" s="7">
        <v>1</v>
      </c>
      <c r="E17" s="15"/>
      <c r="F17" s="15">
        <f t="shared" si="0"/>
        <v>0</v>
      </c>
    </row>
    <row r="18" spans="1:6" x14ac:dyDescent="0.25">
      <c r="A18" s="35" t="s">
        <v>48</v>
      </c>
      <c r="B18" s="6" t="s">
        <v>50</v>
      </c>
      <c r="C18" s="7" t="s">
        <v>51</v>
      </c>
      <c r="D18" s="7">
        <v>7</v>
      </c>
      <c r="E18" s="15"/>
      <c r="F18" s="15">
        <f t="shared" ref="F18" si="1">D18*E18</f>
        <v>0</v>
      </c>
    </row>
    <row r="19" spans="1:6" x14ac:dyDescent="0.25">
      <c r="A19" s="36" t="s">
        <v>52</v>
      </c>
      <c r="B19" s="9" t="s">
        <v>53</v>
      </c>
      <c r="C19" s="12" t="s">
        <v>10</v>
      </c>
      <c r="D19" s="12"/>
      <c r="E19" s="16"/>
      <c r="F19" s="16"/>
    </row>
    <row r="20" spans="1:6" x14ac:dyDescent="0.25">
      <c r="A20" s="35" t="s">
        <v>54</v>
      </c>
      <c r="B20" s="6" t="s">
        <v>55</v>
      </c>
      <c r="C20" s="7" t="s">
        <v>12</v>
      </c>
      <c r="D20" s="7">
        <v>1</v>
      </c>
      <c r="E20" s="31"/>
      <c r="F20" s="15">
        <f t="shared" ref="F20:F37" si="2">D20*E20</f>
        <v>0</v>
      </c>
    </row>
    <row r="21" spans="1:6" x14ac:dyDescent="0.25">
      <c r="A21" s="35" t="s">
        <v>56</v>
      </c>
      <c r="B21" s="6" t="s">
        <v>57</v>
      </c>
      <c r="C21" s="7" t="s">
        <v>12</v>
      </c>
      <c r="D21" s="7">
        <v>1</v>
      </c>
      <c r="E21" s="31"/>
      <c r="F21" s="15">
        <f t="shared" si="2"/>
        <v>0</v>
      </c>
    </row>
    <row r="22" spans="1:6" x14ac:dyDescent="0.25">
      <c r="A22" s="35" t="s">
        <v>58</v>
      </c>
      <c r="B22" s="6" t="s">
        <v>59</v>
      </c>
      <c r="C22" s="7" t="s">
        <v>12</v>
      </c>
      <c r="D22" s="7">
        <v>1</v>
      </c>
      <c r="E22" s="31"/>
      <c r="F22" s="15">
        <f t="shared" si="2"/>
        <v>0</v>
      </c>
    </row>
    <row r="23" spans="1:6" x14ac:dyDescent="0.25">
      <c r="A23" s="35" t="s">
        <v>60</v>
      </c>
      <c r="B23" s="6" t="s">
        <v>61</v>
      </c>
      <c r="C23" s="7" t="s">
        <v>12</v>
      </c>
      <c r="D23" s="7">
        <v>1</v>
      </c>
      <c r="E23" s="31"/>
      <c r="F23" s="15">
        <f t="shared" si="2"/>
        <v>0</v>
      </c>
    </row>
    <row r="24" spans="1:6" x14ac:dyDescent="0.25">
      <c r="A24" s="35" t="s">
        <v>62</v>
      </c>
      <c r="B24" s="6" t="s">
        <v>63</v>
      </c>
      <c r="C24" s="7" t="s">
        <v>12</v>
      </c>
      <c r="D24" s="7">
        <v>1</v>
      </c>
      <c r="E24" s="31"/>
      <c r="F24" s="15">
        <f t="shared" si="2"/>
        <v>0</v>
      </c>
    </row>
    <row r="25" spans="1:6" x14ac:dyDescent="0.25">
      <c r="A25" s="35" t="s">
        <v>64</v>
      </c>
      <c r="B25" s="6" t="s">
        <v>65</v>
      </c>
      <c r="C25" s="7" t="s">
        <v>12</v>
      </c>
      <c r="D25" s="7">
        <v>1</v>
      </c>
      <c r="E25" s="31"/>
      <c r="F25" s="15">
        <f t="shared" si="2"/>
        <v>0</v>
      </c>
    </row>
    <row r="26" spans="1:6" x14ac:dyDescent="0.25">
      <c r="A26" s="35" t="s">
        <v>66</v>
      </c>
      <c r="B26" s="6" t="s">
        <v>67</v>
      </c>
      <c r="C26" s="7" t="s">
        <v>12</v>
      </c>
      <c r="D26" s="7">
        <v>1</v>
      </c>
      <c r="E26" s="31"/>
      <c r="F26" s="15">
        <f t="shared" si="2"/>
        <v>0</v>
      </c>
    </row>
    <row r="27" spans="1:6" x14ac:dyDescent="0.25">
      <c r="A27" s="36" t="s">
        <v>68</v>
      </c>
      <c r="B27" s="9" t="s">
        <v>69</v>
      </c>
      <c r="C27" s="12" t="s">
        <v>10</v>
      </c>
      <c r="D27" s="12"/>
      <c r="E27" s="16"/>
      <c r="F27" s="16"/>
    </row>
    <row r="28" spans="1:6" x14ac:dyDescent="0.25">
      <c r="A28" s="35" t="s">
        <v>70</v>
      </c>
      <c r="B28" s="6" t="s">
        <v>71</v>
      </c>
      <c r="C28" s="7" t="s">
        <v>12</v>
      </c>
      <c r="D28" s="7">
        <v>1</v>
      </c>
      <c r="E28" s="31"/>
      <c r="F28" s="15">
        <f t="shared" si="2"/>
        <v>0</v>
      </c>
    </row>
    <row r="29" spans="1:6" x14ac:dyDescent="0.25">
      <c r="A29" s="35" t="s">
        <v>72</v>
      </c>
      <c r="B29" s="6" t="s">
        <v>73</v>
      </c>
      <c r="C29" s="7" t="s">
        <v>12</v>
      </c>
      <c r="D29" s="7">
        <v>1</v>
      </c>
      <c r="E29" s="31"/>
      <c r="F29" s="15">
        <f t="shared" si="2"/>
        <v>0</v>
      </c>
    </row>
    <row r="30" spans="1:6" x14ac:dyDescent="0.25">
      <c r="A30" s="35" t="s">
        <v>74</v>
      </c>
      <c r="B30" s="6" t="s">
        <v>75</v>
      </c>
      <c r="C30" s="7" t="s">
        <v>12</v>
      </c>
      <c r="D30" s="7">
        <v>1</v>
      </c>
      <c r="E30" s="31"/>
      <c r="F30" s="15">
        <f t="shared" si="2"/>
        <v>0</v>
      </c>
    </row>
    <row r="31" spans="1:6" x14ac:dyDescent="0.25">
      <c r="A31" s="35" t="s">
        <v>76</v>
      </c>
      <c r="B31" s="6" t="s">
        <v>77</v>
      </c>
      <c r="C31" s="7" t="s">
        <v>12</v>
      </c>
      <c r="D31" s="7">
        <v>1</v>
      </c>
      <c r="E31" s="31"/>
      <c r="F31" s="15">
        <f t="shared" si="2"/>
        <v>0</v>
      </c>
    </row>
    <row r="32" spans="1:6" x14ac:dyDescent="0.25">
      <c r="A32" s="35" t="s">
        <v>78</v>
      </c>
      <c r="B32" s="6" t="s">
        <v>79</v>
      </c>
      <c r="C32" s="7" t="s">
        <v>12</v>
      </c>
      <c r="D32" s="7">
        <v>1</v>
      </c>
      <c r="E32" s="31"/>
      <c r="F32" s="15">
        <f t="shared" si="2"/>
        <v>0</v>
      </c>
    </row>
    <row r="33" spans="1:6" x14ac:dyDescent="0.25">
      <c r="A33" s="35" t="s">
        <v>80</v>
      </c>
      <c r="B33" s="6" t="s">
        <v>81</v>
      </c>
      <c r="C33" s="7" t="s">
        <v>12</v>
      </c>
      <c r="D33" s="7">
        <v>2</v>
      </c>
      <c r="E33" s="31"/>
      <c r="F33" s="15">
        <f t="shared" ref="F33:F36" si="3">D33*E33</f>
        <v>0</v>
      </c>
    </row>
    <row r="34" spans="1:6" x14ac:dyDescent="0.25">
      <c r="A34" s="35" t="s">
        <v>82</v>
      </c>
      <c r="B34" s="6" t="s">
        <v>83</v>
      </c>
      <c r="C34" s="7" t="s">
        <v>12</v>
      </c>
      <c r="D34" s="7">
        <v>1</v>
      </c>
      <c r="E34" s="31"/>
      <c r="F34" s="15">
        <f t="shared" si="3"/>
        <v>0</v>
      </c>
    </row>
    <row r="35" spans="1:6" x14ac:dyDescent="0.25">
      <c r="A35" s="35" t="s">
        <v>84</v>
      </c>
      <c r="B35" s="6" t="s">
        <v>85</v>
      </c>
      <c r="C35" s="7" t="s">
        <v>12</v>
      </c>
      <c r="D35" s="7">
        <v>1</v>
      </c>
      <c r="E35" s="31"/>
      <c r="F35" s="15">
        <f t="shared" si="3"/>
        <v>0</v>
      </c>
    </row>
    <row r="36" spans="1:6" x14ac:dyDescent="0.25">
      <c r="A36" s="35" t="s">
        <v>86</v>
      </c>
      <c r="B36" s="6" t="s">
        <v>87</v>
      </c>
      <c r="C36" s="7" t="s">
        <v>12</v>
      </c>
      <c r="D36" s="7">
        <v>2</v>
      </c>
      <c r="E36" s="31"/>
      <c r="F36" s="15">
        <f t="shared" si="3"/>
        <v>0</v>
      </c>
    </row>
    <row r="37" spans="1:6" x14ac:dyDescent="0.25">
      <c r="A37" s="35" t="s">
        <v>88</v>
      </c>
      <c r="B37" s="6" t="s">
        <v>89</v>
      </c>
      <c r="C37" s="7" t="s">
        <v>12</v>
      </c>
      <c r="D37" s="7">
        <v>1</v>
      </c>
      <c r="E37" s="31"/>
      <c r="F37" s="15">
        <f t="shared" si="2"/>
        <v>0</v>
      </c>
    </row>
    <row r="38" spans="1:6" x14ac:dyDescent="0.25">
      <c r="A38" s="36" t="s">
        <v>90</v>
      </c>
      <c r="B38" s="9" t="s">
        <v>91</v>
      </c>
      <c r="C38" s="12" t="s">
        <v>10</v>
      </c>
      <c r="D38" s="12"/>
      <c r="E38" s="16"/>
      <c r="F38" s="16"/>
    </row>
    <row r="39" spans="1:6" x14ac:dyDescent="0.25">
      <c r="A39" s="35" t="s">
        <v>92</v>
      </c>
      <c r="B39" s="6" t="s">
        <v>93</v>
      </c>
      <c r="C39" s="7" t="s">
        <v>12</v>
      </c>
      <c r="D39" s="7">
        <v>1</v>
      </c>
      <c r="E39" s="31"/>
      <c r="F39" s="15">
        <f t="shared" ref="F39:F61" si="4">D39*E39</f>
        <v>0</v>
      </c>
    </row>
    <row r="40" spans="1:6" x14ac:dyDescent="0.25">
      <c r="A40" s="35" t="s">
        <v>94</v>
      </c>
      <c r="B40" s="6" t="s">
        <v>95</v>
      </c>
      <c r="C40" s="7" t="s">
        <v>12</v>
      </c>
      <c r="D40" s="7">
        <v>1</v>
      </c>
      <c r="E40" s="31"/>
      <c r="F40" s="15">
        <f t="shared" si="4"/>
        <v>0</v>
      </c>
    </row>
    <row r="41" spans="1:6" x14ac:dyDescent="0.25">
      <c r="A41" s="35" t="s">
        <v>96</v>
      </c>
      <c r="B41" s="6" t="s">
        <v>97</v>
      </c>
      <c r="C41" s="7" t="s">
        <v>12</v>
      </c>
      <c r="D41" s="7">
        <v>1</v>
      </c>
      <c r="E41" s="31"/>
      <c r="F41" s="15">
        <f t="shared" si="4"/>
        <v>0</v>
      </c>
    </row>
    <row r="42" spans="1:6" x14ac:dyDescent="0.25">
      <c r="A42" s="35" t="s">
        <v>98</v>
      </c>
      <c r="B42" s="6" t="s">
        <v>99</v>
      </c>
      <c r="C42" s="7" t="s">
        <v>12</v>
      </c>
      <c r="D42" s="7">
        <v>1</v>
      </c>
      <c r="E42" s="31"/>
      <c r="F42" s="15">
        <f t="shared" si="4"/>
        <v>0</v>
      </c>
    </row>
    <row r="43" spans="1:6" x14ac:dyDescent="0.25">
      <c r="A43" s="35" t="s">
        <v>100</v>
      </c>
      <c r="B43" s="6" t="s">
        <v>101</v>
      </c>
      <c r="C43" s="7" t="s">
        <v>12</v>
      </c>
      <c r="D43" s="7">
        <v>2</v>
      </c>
      <c r="E43" s="31"/>
      <c r="F43" s="15">
        <f t="shared" si="4"/>
        <v>0</v>
      </c>
    </row>
    <row r="44" spans="1:6" x14ac:dyDescent="0.25">
      <c r="A44" s="36" t="s">
        <v>102</v>
      </c>
      <c r="B44" s="9" t="s">
        <v>103</v>
      </c>
      <c r="C44" s="12" t="s">
        <v>10</v>
      </c>
      <c r="D44" s="12"/>
      <c r="E44" s="16"/>
      <c r="F44" s="16"/>
    </row>
    <row r="45" spans="1:6" x14ac:dyDescent="0.25">
      <c r="A45" s="35" t="s">
        <v>104</v>
      </c>
      <c r="B45" s="6" t="s">
        <v>105</v>
      </c>
      <c r="C45" s="7" t="s">
        <v>12</v>
      </c>
      <c r="D45" s="7">
        <v>1</v>
      </c>
      <c r="E45" s="31"/>
      <c r="F45" s="15">
        <f t="shared" si="4"/>
        <v>0</v>
      </c>
    </row>
    <row r="46" spans="1:6" x14ac:dyDescent="0.25">
      <c r="A46" s="35" t="s">
        <v>106</v>
      </c>
      <c r="B46" s="6" t="s">
        <v>107</v>
      </c>
      <c r="C46" s="7" t="s">
        <v>12</v>
      </c>
      <c r="D46" s="7">
        <v>1</v>
      </c>
      <c r="E46" s="31"/>
      <c r="F46" s="15">
        <f t="shared" si="4"/>
        <v>0</v>
      </c>
    </row>
    <row r="47" spans="1:6" x14ac:dyDescent="0.25">
      <c r="A47" s="35" t="s">
        <v>108</v>
      </c>
      <c r="B47" s="6" t="s">
        <v>109</v>
      </c>
      <c r="C47" s="7" t="s">
        <v>12</v>
      </c>
      <c r="D47" s="7">
        <v>1</v>
      </c>
      <c r="E47" s="31"/>
      <c r="F47" s="15">
        <f t="shared" si="4"/>
        <v>0</v>
      </c>
    </row>
    <row r="48" spans="1:6" x14ac:dyDescent="0.25">
      <c r="A48" s="36" t="s">
        <v>110</v>
      </c>
      <c r="B48" s="9" t="s">
        <v>111</v>
      </c>
      <c r="C48" s="12" t="s">
        <v>10</v>
      </c>
      <c r="D48" s="12"/>
      <c r="E48" s="16"/>
      <c r="F48" s="16"/>
    </row>
    <row r="49" spans="1:6" ht="30" x14ac:dyDescent="0.25">
      <c r="A49" s="35" t="s">
        <v>112</v>
      </c>
      <c r="B49" s="6" t="s">
        <v>113</v>
      </c>
      <c r="C49" s="7" t="s">
        <v>114</v>
      </c>
      <c r="D49" s="7">
        <v>950</v>
      </c>
      <c r="E49" s="15"/>
      <c r="F49" s="15">
        <f t="shared" si="4"/>
        <v>0</v>
      </c>
    </row>
    <row r="50" spans="1:6" ht="30" x14ac:dyDescent="0.25">
      <c r="A50" s="35" t="s">
        <v>115</v>
      </c>
      <c r="B50" s="6" t="s">
        <v>116</v>
      </c>
      <c r="C50" s="7" t="s">
        <v>114</v>
      </c>
      <c r="D50" s="7">
        <v>500</v>
      </c>
      <c r="E50" s="15"/>
      <c r="F50" s="15">
        <f t="shared" si="4"/>
        <v>0</v>
      </c>
    </row>
    <row r="51" spans="1:6" ht="17.25" x14ac:dyDescent="0.25">
      <c r="A51" s="35" t="s">
        <v>117</v>
      </c>
      <c r="B51" s="6" t="s">
        <v>118</v>
      </c>
      <c r="C51" s="7" t="s">
        <v>114</v>
      </c>
      <c r="D51" s="7">
        <v>10</v>
      </c>
      <c r="E51" s="15"/>
      <c r="F51" s="15">
        <f t="shared" si="4"/>
        <v>0</v>
      </c>
    </row>
    <row r="52" spans="1:6" ht="17.25" x14ac:dyDescent="0.25">
      <c r="A52" s="35" t="s">
        <v>119</v>
      </c>
      <c r="B52" s="6" t="s">
        <v>120</v>
      </c>
      <c r="C52" s="7" t="s">
        <v>114</v>
      </c>
      <c r="D52" s="7">
        <v>30</v>
      </c>
      <c r="E52" s="15"/>
      <c r="F52" s="15">
        <f t="shared" si="4"/>
        <v>0</v>
      </c>
    </row>
    <row r="53" spans="1:6" ht="17.25" x14ac:dyDescent="0.25">
      <c r="A53" s="35" t="s">
        <v>121</v>
      </c>
      <c r="B53" s="6" t="s">
        <v>122</v>
      </c>
      <c r="C53" s="7" t="s">
        <v>114</v>
      </c>
      <c r="D53" s="7">
        <v>420</v>
      </c>
      <c r="E53" s="15"/>
      <c r="F53" s="15">
        <f t="shared" ref="F53" si="5">D53*E53</f>
        <v>0</v>
      </c>
    </row>
    <row r="54" spans="1:6" ht="17.25" x14ac:dyDescent="0.25">
      <c r="A54" s="35" t="s">
        <v>123</v>
      </c>
      <c r="B54" s="6" t="s">
        <v>124</v>
      </c>
      <c r="C54" s="7" t="s">
        <v>114</v>
      </c>
      <c r="D54" s="7">
        <v>6</v>
      </c>
      <c r="E54" s="15"/>
      <c r="F54" s="15">
        <f t="shared" si="4"/>
        <v>0</v>
      </c>
    </row>
    <row r="55" spans="1:6" ht="17.25" x14ac:dyDescent="0.25">
      <c r="A55" s="35" t="s">
        <v>125</v>
      </c>
      <c r="B55" s="6" t="s">
        <v>126</v>
      </c>
      <c r="C55" s="7" t="s">
        <v>114</v>
      </c>
      <c r="D55" s="7">
        <v>12</v>
      </c>
      <c r="E55" s="15"/>
      <c r="F55" s="15">
        <f t="shared" si="4"/>
        <v>0</v>
      </c>
    </row>
    <row r="56" spans="1:6" x14ac:dyDescent="0.25">
      <c r="A56" s="35" t="s">
        <v>127</v>
      </c>
      <c r="B56" s="6" t="s">
        <v>128</v>
      </c>
      <c r="C56" s="7" t="s">
        <v>12</v>
      </c>
      <c r="D56" s="7">
        <v>1</v>
      </c>
      <c r="E56" s="15"/>
      <c r="F56" s="15">
        <f t="shared" si="4"/>
        <v>0</v>
      </c>
    </row>
    <row r="57" spans="1:6" x14ac:dyDescent="0.25">
      <c r="A57" s="36" t="s">
        <v>129</v>
      </c>
      <c r="B57" s="9" t="s">
        <v>130</v>
      </c>
      <c r="C57" s="12" t="s">
        <v>10</v>
      </c>
      <c r="D57" s="12"/>
      <c r="E57" s="16"/>
      <c r="F57" s="16"/>
    </row>
    <row r="58" spans="1:6" x14ac:dyDescent="0.25">
      <c r="A58" s="35" t="s">
        <v>131</v>
      </c>
      <c r="B58" s="6" t="s">
        <v>132</v>
      </c>
      <c r="C58" s="7" t="s">
        <v>12</v>
      </c>
      <c r="D58" s="7">
        <v>1</v>
      </c>
      <c r="E58" s="31"/>
      <c r="F58" s="15">
        <f t="shared" si="4"/>
        <v>0</v>
      </c>
    </row>
    <row r="59" spans="1:6" x14ac:dyDescent="0.25">
      <c r="A59" s="35" t="s">
        <v>133</v>
      </c>
      <c r="B59" s="6" t="s">
        <v>134</v>
      </c>
      <c r="C59" s="7" t="s">
        <v>12</v>
      </c>
      <c r="D59" s="7">
        <v>1</v>
      </c>
      <c r="E59" s="15"/>
      <c r="F59" s="15">
        <f t="shared" si="4"/>
        <v>0</v>
      </c>
    </row>
    <row r="60" spans="1:6" x14ac:dyDescent="0.25">
      <c r="A60" s="35" t="s">
        <v>135</v>
      </c>
      <c r="B60" s="6" t="s">
        <v>136</v>
      </c>
      <c r="C60" s="7" t="s">
        <v>12</v>
      </c>
      <c r="D60" s="7">
        <v>1</v>
      </c>
      <c r="E60" s="15"/>
      <c r="F60" s="15">
        <f t="shared" si="4"/>
        <v>0</v>
      </c>
    </row>
    <row r="61" spans="1:6" x14ac:dyDescent="0.25">
      <c r="A61" s="35" t="s">
        <v>137</v>
      </c>
      <c r="B61" s="6" t="s">
        <v>138</v>
      </c>
      <c r="C61" s="7" t="s">
        <v>12</v>
      </c>
      <c r="D61" s="7">
        <v>1</v>
      </c>
      <c r="E61" s="15"/>
      <c r="F61" s="15">
        <f t="shared" si="4"/>
        <v>0</v>
      </c>
    </row>
    <row r="62" spans="1:6" x14ac:dyDescent="0.25">
      <c r="A62" s="36" t="s">
        <v>139</v>
      </c>
      <c r="B62" s="9" t="s">
        <v>14</v>
      </c>
      <c r="C62" s="12"/>
      <c r="D62" s="12"/>
      <c r="E62" s="16"/>
      <c r="F62" s="16"/>
    </row>
    <row r="63" spans="1:6" x14ac:dyDescent="0.25">
      <c r="A63" s="35" t="s">
        <v>140</v>
      </c>
      <c r="B63" s="6" t="s">
        <v>14</v>
      </c>
      <c r="C63" s="14" t="s">
        <v>16</v>
      </c>
      <c r="D63" s="7">
        <v>10</v>
      </c>
      <c r="E63" s="15">
        <f>SUM(F7:F61)/100</f>
        <v>0</v>
      </c>
      <c r="F63" s="15">
        <f>E63*D63</f>
        <v>0</v>
      </c>
    </row>
    <row r="64" spans="1:6" x14ac:dyDescent="0.25">
      <c r="A64" s="21"/>
      <c r="B64" s="25" t="s">
        <v>141</v>
      </c>
      <c r="C64" s="25"/>
      <c r="D64" s="26"/>
      <c r="E64" s="25"/>
      <c r="F64" s="22">
        <f>SUM(F7:F63)</f>
        <v>0</v>
      </c>
    </row>
    <row r="66" spans="1:6" x14ac:dyDescent="0.25">
      <c r="A66" t="s">
        <v>21</v>
      </c>
    </row>
    <row r="68" spans="1:6" x14ac:dyDescent="0.25">
      <c r="A68" t="s">
        <v>22</v>
      </c>
      <c r="D68" t="s">
        <v>23</v>
      </c>
    </row>
    <row r="71" spans="1:6" x14ac:dyDescent="0.25"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  <row r="76" spans="1:6" x14ac:dyDescent="0.25">
      <c r="A76" s="5"/>
      <c r="B76" s="5"/>
      <c r="C76" s="5"/>
      <c r="D76" s="5"/>
      <c r="E76" s="5"/>
      <c r="F76" s="5"/>
    </row>
    <row r="77" spans="1:6" x14ac:dyDescent="0.25">
      <c r="A77" s="5"/>
      <c r="B77" s="5"/>
      <c r="C77" s="5"/>
      <c r="D77" s="5"/>
      <c r="E77" s="5"/>
      <c r="F77" s="5"/>
    </row>
    <row r="78" spans="1:6" x14ac:dyDescent="0.25">
      <c r="A78" s="5"/>
      <c r="B78" s="5"/>
      <c r="C78" s="5"/>
      <c r="D78" s="5"/>
      <c r="E78" s="5"/>
      <c r="F78" s="5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  <row r="81" spans="1:6" x14ac:dyDescent="0.25">
      <c r="A81" s="5"/>
      <c r="B81" s="5"/>
      <c r="C81" s="5"/>
      <c r="D81" s="5"/>
      <c r="E81" s="5"/>
      <c r="F81" s="5"/>
    </row>
    <row r="82" spans="1:6" x14ac:dyDescent="0.25">
      <c r="A82" s="5"/>
      <c r="B82" s="5"/>
      <c r="C82" s="5"/>
      <c r="D82" s="5"/>
      <c r="E82" s="5"/>
      <c r="F82" s="5"/>
    </row>
    <row r="83" spans="1:6" x14ac:dyDescent="0.25">
      <c r="A83" s="5"/>
      <c r="B83" s="5"/>
      <c r="C83" s="5"/>
      <c r="D83" s="5"/>
      <c r="E83" s="5"/>
      <c r="F83" s="5"/>
    </row>
    <row r="84" spans="1:6" x14ac:dyDescent="0.25">
      <c r="A84" s="5"/>
      <c r="B84" s="5"/>
      <c r="C84" s="5"/>
      <c r="D84" s="5"/>
      <c r="E84" s="5"/>
      <c r="F84" s="5"/>
    </row>
    <row r="85" spans="1:6" x14ac:dyDescent="0.25">
      <c r="A85" s="5"/>
      <c r="B85" s="5"/>
      <c r="C85" s="5"/>
      <c r="D85" s="5"/>
      <c r="E85" s="5"/>
      <c r="F85" s="5"/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A103" s="5"/>
      <c r="B103" s="5"/>
      <c r="C103" s="5"/>
      <c r="D103" s="5"/>
      <c r="E103" s="5"/>
      <c r="F103" s="5"/>
    </row>
    <row r="104" spans="1:6" x14ac:dyDescent="0.25">
      <c r="A104" s="5"/>
      <c r="B104" s="5"/>
      <c r="C104" s="5"/>
      <c r="D104" s="5"/>
      <c r="E104" s="5"/>
      <c r="F104" s="5"/>
    </row>
    <row r="105" spans="1:6" x14ac:dyDescent="0.25">
      <c r="A105" s="5"/>
      <c r="B105" s="5"/>
      <c r="C105" s="5"/>
      <c r="D105" s="5"/>
      <c r="E105" s="5"/>
      <c r="F105" s="5"/>
    </row>
    <row r="106" spans="1:6" x14ac:dyDescent="0.25">
      <c r="A106" s="5"/>
      <c r="B106" s="5"/>
      <c r="C106" s="5"/>
      <c r="D106" s="5"/>
      <c r="E106" s="5"/>
      <c r="F106" s="5"/>
    </row>
    <row r="107" spans="1:6" x14ac:dyDescent="0.25">
      <c r="A107" s="5"/>
      <c r="B107" s="5"/>
      <c r="C107" s="5"/>
      <c r="D107" s="5"/>
      <c r="E107" s="5"/>
      <c r="F107" s="5"/>
    </row>
    <row r="108" spans="1:6" x14ac:dyDescent="0.25">
      <c r="A108" s="5"/>
      <c r="B108" s="5"/>
      <c r="C108" s="5"/>
      <c r="D108" s="5"/>
      <c r="E108" s="5"/>
      <c r="F108" s="5"/>
    </row>
    <row r="109" spans="1:6" x14ac:dyDescent="0.25">
      <c r="A109" s="5"/>
      <c r="B109" s="5"/>
      <c r="C109" s="5"/>
      <c r="D109" s="5"/>
      <c r="E109" s="5"/>
      <c r="F109" s="5"/>
    </row>
    <row r="110" spans="1:6" x14ac:dyDescent="0.25">
      <c r="A110" s="5"/>
      <c r="B110" s="5"/>
      <c r="C110" s="5"/>
      <c r="D110" s="5"/>
      <c r="E110" s="5"/>
      <c r="F110" s="5"/>
    </row>
    <row r="111" spans="1:6" x14ac:dyDescent="0.25">
      <c r="A111" s="5"/>
      <c r="B111" s="5"/>
      <c r="C111" s="5"/>
      <c r="D111" s="5"/>
      <c r="E111" s="5"/>
      <c r="F111" s="5"/>
    </row>
    <row r="112" spans="1:6" x14ac:dyDescent="0.25">
      <c r="A112" s="5"/>
      <c r="B112" s="5"/>
      <c r="C112" s="5"/>
      <c r="D112" s="5"/>
      <c r="E112" s="5"/>
      <c r="F112" s="5"/>
    </row>
    <row r="113" spans="1:6" x14ac:dyDescent="0.25">
      <c r="A113" s="5"/>
      <c r="B113" s="5"/>
      <c r="C113" s="5"/>
      <c r="D113" s="5"/>
      <c r="E113" s="5"/>
      <c r="F113" s="5"/>
    </row>
    <row r="114" spans="1:6" x14ac:dyDescent="0.25">
      <c r="A114" s="5"/>
      <c r="B114" s="5"/>
      <c r="C114" s="5"/>
      <c r="D114" s="5"/>
      <c r="E114" s="5"/>
      <c r="F114" s="5"/>
    </row>
    <row r="115" spans="1:6" x14ac:dyDescent="0.25">
      <c r="A115" s="5"/>
      <c r="B115" s="5"/>
      <c r="C115" s="5"/>
      <c r="D115" s="5"/>
      <c r="E115" s="5"/>
      <c r="F115" s="5"/>
    </row>
    <row r="116" spans="1:6" x14ac:dyDescent="0.25">
      <c r="A116" s="5"/>
      <c r="B116" s="5"/>
      <c r="C116" s="5"/>
      <c r="D116" s="5"/>
      <c r="E116" s="5"/>
      <c r="F116" s="5"/>
    </row>
    <row r="117" spans="1:6" x14ac:dyDescent="0.25">
      <c r="A117" s="5"/>
      <c r="B117" s="5"/>
      <c r="C117" s="5"/>
      <c r="D117" s="5"/>
      <c r="E117" s="5"/>
      <c r="F117" s="5"/>
    </row>
    <row r="118" spans="1:6" x14ac:dyDescent="0.25">
      <c r="A118" s="5"/>
      <c r="B118" s="5"/>
      <c r="C118" s="5"/>
      <c r="D118" s="5"/>
      <c r="E118" s="5"/>
      <c r="F118" s="5"/>
    </row>
    <row r="119" spans="1:6" x14ac:dyDescent="0.25">
      <c r="A119" s="4"/>
    </row>
    <row r="120" spans="1:6" x14ac:dyDescent="0.25">
      <c r="A120" s="4"/>
    </row>
    <row r="121" spans="1:6" x14ac:dyDescent="0.25">
      <c r="A121" s="4"/>
    </row>
    <row r="122" spans="1:6" x14ac:dyDescent="0.25">
      <c r="A122" s="4"/>
    </row>
  </sheetData>
  <mergeCells count="2">
    <mergeCell ref="A1:F1"/>
    <mergeCell ref="A3:F3"/>
  </mergeCells>
  <phoneticPr fontId="7" type="noConversion"/>
  <pageMargins left="0.7" right="0.7" top="0.75" bottom="0.75" header="0.3" footer="0.3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1"/>
  <sheetViews>
    <sheetView topLeftCell="A48" zoomScaleNormal="100" workbookViewId="0">
      <selection activeCell="E62" sqref="E62"/>
    </sheetView>
  </sheetViews>
  <sheetFormatPr defaultRowHeight="15" x14ac:dyDescent="0.25"/>
  <cols>
    <col min="1" max="1" width="8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  <col min="7" max="7" width="2.85546875" customWidth="1"/>
    <col min="8" max="8" width="9.140625" customWidth="1"/>
    <col min="9" max="9" width="11.42578125" customWidth="1"/>
    <col min="10" max="10" width="2.5703125" customWidth="1"/>
    <col min="11" max="11" width="9.140625" customWidth="1"/>
    <col min="12" max="12" width="12" customWidth="1"/>
    <col min="13" max="13" width="2.85546875" customWidth="1"/>
    <col min="14" max="14" width="9.140625" customWidth="1"/>
    <col min="15" max="15" width="12" customWidth="1"/>
    <col min="16" max="16" width="2.140625" customWidth="1"/>
    <col min="17" max="17" width="9.140625" customWidth="1"/>
    <col min="18" max="18" width="12" customWidth="1"/>
    <col min="19" max="19" width="2.140625" customWidth="1"/>
    <col min="20" max="20" width="9.140625" customWidth="1"/>
    <col min="21" max="21" width="12" customWidth="1"/>
    <col min="22" max="22" width="2.140625" customWidth="1"/>
    <col min="23" max="23" width="9.140625" customWidth="1"/>
    <col min="24" max="24" width="12" customWidth="1"/>
    <col min="25" max="25" width="2.140625" customWidth="1"/>
    <col min="27" max="27" width="12" customWidth="1"/>
    <col min="28" max="28" width="2.140625" customWidth="1"/>
    <col min="30" max="30" width="12" customWidth="1"/>
    <col min="31" max="31" width="2.140625" customWidth="1"/>
    <col min="32" max="32" width="11.5703125" customWidth="1"/>
    <col min="33" max="33" width="2.7109375" customWidth="1"/>
    <col min="35" max="35" width="13" bestFit="1" customWidth="1"/>
  </cols>
  <sheetData>
    <row r="1" spans="1:6" x14ac:dyDescent="0.25">
      <c r="A1" s="38" t="s">
        <v>142</v>
      </c>
      <c r="B1" s="39"/>
      <c r="C1" s="39"/>
      <c r="D1" s="39"/>
      <c r="E1" s="39"/>
      <c r="F1" s="39"/>
    </row>
    <row r="2" spans="1:6" ht="15.75" x14ac:dyDescent="0.25">
      <c r="A2" s="2"/>
      <c r="B2" s="3"/>
      <c r="C2" s="3"/>
      <c r="D2" s="3"/>
    </row>
    <row r="3" spans="1:6" x14ac:dyDescent="0.25">
      <c r="A3" s="40" t="s">
        <v>1</v>
      </c>
      <c r="B3" s="40"/>
      <c r="C3" s="40"/>
      <c r="D3" s="40"/>
      <c r="E3" s="40"/>
      <c r="F3" s="40"/>
    </row>
    <row r="4" spans="1:6" x14ac:dyDescent="0.25">
      <c r="A4" s="1"/>
    </row>
    <row r="5" spans="1:6" ht="30" x14ac:dyDescent="0.25">
      <c r="A5" s="23" t="s">
        <v>2</v>
      </c>
      <c r="B5" s="24" t="s">
        <v>3</v>
      </c>
      <c r="C5" s="23" t="s">
        <v>4</v>
      </c>
      <c r="D5" s="24" t="s">
        <v>5</v>
      </c>
      <c r="E5" s="23" t="s">
        <v>6</v>
      </c>
      <c r="F5" s="23" t="s">
        <v>7</v>
      </c>
    </row>
    <row r="6" spans="1:6" x14ac:dyDescent="0.25">
      <c r="A6" s="34">
        <v>1</v>
      </c>
      <c r="B6" s="9" t="s">
        <v>25</v>
      </c>
      <c r="C6" s="10" t="s">
        <v>10</v>
      </c>
      <c r="D6" s="10"/>
      <c r="E6" s="10"/>
      <c r="F6" s="10"/>
    </row>
    <row r="7" spans="1:6" x14ac:dyDescent="0.25">
      <c r="A7" s="35" t="s">
        <v>26</v>
      </c>
      <c r="B7" s="6" t="s">
        <v>27</v>
      </c>
      <c r="C7" s="7" t="s">
        <v>12</v>
      </c>
      <c r="D7" s="7">
        <v>1</v>
      </c>
      <c r="E7" s="15"/>
      <c r="F7" s="15">
        <f>D7*E7</f>
        <v>0</v>
      </c>
    </row>
    <row r="8" spans="1:6" x14ac:dyDescent="0.25">
      <c r="A8" s="35" t="s">
        <v>28</v>
      </c>
      <c r="B8" s="6" t="s">
        <v>29</v>
      </c>
      <c r="C8" s="7" t="s">
        <v>12</v>
      </c>
      <c r="D8" s="7">
        <v>1</v>
      </c>
      <c r="E8" s="31"/>
      <c r="F8" s="15">
        <f t="shared" ref="F8:F36" si="0">D8*E8</f>
        <v>0</v>
      </c>
    </row>
    <row r="9" spans="1:6" x14ac:dyDescent="0.25">
      <c r="A9" s="35" t="s">
        <v>30</v>
      </c>
      <c r="B9" s="6" t="s">
        <v>31</v>
      </c>
      <c r="C9" s="7" t="s">
        <v>12</v>
      </c>
      <c r="D9" s="7">
        <v>1</v>
      </c>
      <c r="E9" s="31"/>
      <c r="F9" s="15">
        <f t="shared" si="0"/>
        <v>0</v>
      </c>
    </row>
    <row r="10" spans="1:6" x14ac:dyDescent="0.25">
      <c r="A10" s="35" t="s">
        <v>32</v>
      </c>
      <c r="B10" s="6" t="s">
        <v>33</v>
      </c>
      <c r="C10" s="7" t="s">
        <v>12</v>
      </c>
      <c r="D10" s="7">
        <v>1</v>
      </c>
      <c r="E10" s="31"/>
      <c r="F10" s="15">
        <f t="shared" si="0"/>
        <v>0</v>
      </c>
    </row>
    <row r="11" spans="1:6" x14ac:dyDescent="0.25">
      <c r="A11" s="35" t="s">
        <v>34</v>
      </c>
      <c r="B11" s="6" t="s">
        <v>35</v>
      </c>
      <c r="C11" s="7" t="s">
        <v>12</v>
      </c>
      <c r="D11" s="7">
        <v>1</v>
      </c>
      <c r="E11" s="15"/>
      <c r="F11" s="15">
        <f t="shared" ref="F11" si="1">D11*E11</f>
        <v>0</v>
      </c>
    </row>
    <row r="12" spans="1:6" x14ac:dyDescent="0.25">
      <c r="A12" s="35" t="s">
        <v>36</v>
      </c>
      <c r="B12" s="6" t="s">
        <v>37</v>
      </c>
      <c r="C12" s="7" t="s">
        <v>38</v>
      </c>
      <c r="D12" s="7">
        <v>120</v>
      </c>
      <c r="E12" s="15"/>
      <c r="F12" s="15">
        <f t="shared" si="0"/>
        <v>0</v>
      </c>
    </row>
    <row r="13" spans="1:6" ht="45" x14ac:dyDescent="0.25">
      <c r="A13" s="35" t="s">
        <v>39</v>
      </c>
      <c r="B13" s="6" t="s">
        <v>40</v>
      </c>
      <c r="C13" s="7" t="s">
        <v>12</v>
      </c>
      <c r="D13" s="7">
        <v>1</v>
      </c>
      <c r="E13" s="15"/>
      <c r="F13" s="15">
        <f>D13*E13</f>
        <v>0</v>
      </c>
    </row>
    <row r="14" spans="1:6" x14ac:dyDescent="0.25">
      <c r="A14" s="35" t="s">
        <v>41</v>
      </c>
      <c r="B14" s="6" t="s">
        <v>42</v>
      </c>
      <c r="C14" s="7" t="s">
        <v>12</v>
      </c>
      <c r="D14" s="7">
        <v>1</v>
      </c>
      <c r="E14" s="15"/>
      <c r="F14" s="15">
        <f t="shared" si="0"/>
        <v>0</v>
      </c>
    </row>
    <row r="15" spans="1:6" x14ac:dyDescent="0.25">
      <c r="A15" s="35" t="s">
        <v>43</v>
      </c>
      <c r="B15" s="6" t="s">
        <v>44</v>
      </c>
      <c r="C15" s="7" t="s">
        <v>12</v>
      </c>
      <c r="D15" s="7">
        <v>1</v>
      </c>
      <c r="E15" s="15"/>
      <c r="F15" s="15">
        <f t="shared" si="0"/>
        <v>0</v>
      </c>
    </row>
    <row r="16" spans="1:6" ht="17.25" x14ac:dyDescent="0.25">
      <c r="A16" s="35" t="s">
        <v>45</v>
      </c>
      <c r="B16" s="6" t="s">
        <v>46</v>
      </c>
      <c r="C16" s="7" t="s">
        <v>114</v>
      </c>
      <c r="D16" s="7">
        <v>22</v>
      </c>
      <c r="E16" s="15"/>
      <c r="F16" s="15">
        <f t="shared" si="0"/>
        <v>0</v>
      </c>
    </row>
    <row r="17" spans="1:6" x14ac:dyDescent="0.25">
      <c r="A17" s="35" t="s">
        <v>48</v>
      </c>
      <c r="B17" s="6" t="s">
        <v>49</v>
      </c>
      <c r="C17" s="7" t="s">
        <v>12</v>
      </c>
      <c r="D17" s="7">
        <v>1</v>
      </c>
      <c r="E17" s="15"/>
      <c r="F17" s="15">
        <f t="shared" si="0"/>
        <v>0</v>
      </c>
    </row>
    <row r="18" spans="1:6" x14ac:dyDescent="0.25">
      <c r="A18" s="36" t="s">
        <v>52</v>
      </c>
      <c r="B18" s="9" t="s">
        <v>53</v>
      </c>
      <c r="C18" s="12" t="s">
        <v>10</v>
      </c>
      <c r="D18" s="12"/>
      <c r="E18" s="16"/>
      <c r="F18" s="16"/>
    </row>
    <row r="19" spans="1:6" x14ac:dyDescent="0.25">
      <c r="A19" s="35" t="s">
        <v>54</v>
      </c>
      <c r="B19" s="6" t="s">
        <v>55</v>
      </c>
      <c r="C19" s="7" t="s">
        <v>12</v>
      </c>
      <c r="D19" s="7">
        <v>1</v>
      </c>
      <c r="E19" s="31"/>
      <c r="F19" s="15">
        <f t="shared" si="0"/>
        <v>0</v>
      </c>
    </row>
    <row r="20" spans="1:6" x14ac:dyDescent="0.25">
      <c r="A20" s="35" t="s">
        <v>56</v>
      </c>
      <c r="B20" s="6" t="s">
        <v>57</v>
      </c>
      <c r="C20" s="7" t="s">
        <v>12</v>
      </c>
      <c r="D20" s="7">
        <v>1</v>
      </c>
      <c r="E20" s="31"/>
      <c r="F20" s="15">
        <f t="shared" si="0"/>
        <v>0</v>
      </c>
    </row>
    <row r="21" spans="1:6" x14ac:dyDescent="0.25">
      <c r="A21" s="35" t="s">
        <v>58</v>
      </c>
      <c r="B21" s="6" t="s">
        <v>59</v>
      </c>
      <c r="C21" s="7" t="s">
        <v>12</v>
      </c>
      <c r="D21" s="7">
        <v>1</v>
      </c>
      <c r="E21" s="31"/>
      <c r="F21" s="15">
        <f t="shared" si="0"/>
        <v>0</v>
      </c>
    </row>
    <row r="22" spans="1:6" x14ac:dyDescent="0.25">
      <c r="A22" s="35" t="s">
        <v>60</v>
      </c>
      <c r="B22" s="6" t="s">
        <v>61</v>
      </c>
      <c r="C22" s="7" t="s">
        <v>12</v>
      </c>
      <c r="D22" s="7">
        <v>1</v>
      </c>
      <c r="E22" s="31"/>
      <c r="F22" s="15">
        <f t="shared" si="0"/>
        <v>0</v>
      </c>
    </row>
    <row r="23" spans="1:6" x14ac:dyDescent="0.25">
      <c r="A23" s="35" t="s">
        <v>62</v>
      </c>
      <c r="B23" s="6" t="s">
        <v>63</v>
      </c>
      <c r="C23" s="7" t="s">
        <v>12</v>
      </c>
      <c r="D23" s="7">
        <v>1</v>
      </c>
      <c r="E23" s="31"/>
      <c r="F23" s="15">
        <f t="shared" si="0"/>
        <v>0</v>
      </c>
    </row>
    <row r="24" spans="1:6" x14ac:dyDescent="0.25">
      <c r="A24" s="35" t="s">
        <v>64</v>
      </c>
      <c r="B24" s="6" t="s">
        <v>65</v>
      </c>
      <c r="C24" s="7" t="s">
        <v>12</v>
      </c>
      <c r="D24" s="7">
        <v>1</v>
      </c>
      <c r="E24" s="31"/>
      <c r="F24" s="15">
        <f t="shared" si="0"/>
        <v>0</v>
      </c>
    </row>
    <row r="25" spans="1:6" x14ac:dyDescent="0.25">
      <c r="A25" s="35" t="s">
        <v>66</v>
      </c>
      <c r="B25" s="6" t="s">
        <v>67</v>
      </c>
      <c r="C25" s="7" t="s">
        <v>12</v>
      </c>
      <c r="D25" s="7">
        <v>1</v>
      </c>
      <c r="E25" s="31"/>
      <c r="F25" s="15">
        <f t="shared" si="0"/>
        <v>0</v>
      </c>
    </row>
    <row r="26" spans="1:6" x14ac:dyDescent="0.25">
      <c r="A26" s="36" t="s">
        <v>68</v>
      </c>
      <c r="B26" s="9" t="s">
        <v>69</v>
      </c>
      <c r="C26" s="12" t="s">
        <v>10</v>
      </c>
      <c r="D26" s="12"/>
      <c r="E26" s="16"/>
      <c r="F26" s="16"/>
    </row>
    <row r="27" spans="1:6" x14ac:dyDescent="0.25">
      <c r="A27" s="35" t="s">
        <v>70</v>
      </c>
      <c r="B27" s="6" t="s">
        <v>71</v>
      </c>
      <c r="C27" s="7" t="s">
        <v>12</v>
      </c>
      <c r="D27" s="7">
        <v>1</v>
      </c>
      <c r="E27" s="31"/>
      <c r="F27" s="15">
        <f t="shared" si="0"/>
        <v>0</v>
      </c>
    </row>
    <row r="28" spans="1:6" x14ac:dyDescent="0.25">
      <c r="A28" s="35" t="s">
        <v>72</v>
      </c>
      <c r="B28" s="6" t="s">
        <v>73</v>
      </c>
      <c r="C28" s="7" t="s">
        <v>12</v>
      </c>
      <c r="D28" s="7">
        <v>1</v>
      </c>
      <c r="E28" s="31"/>
      <c r="F28" s="15">
        <f t="shared" si="0"/>
        <v>0</v>
      </c>
    </row>
    <row r="29" spans="1:6" x14ac:dyDescent="0.25">
      <c r="A29" s="35" t="s">
        <v>74</v>
      </c>
      <c r="B29" s="6" t="s">
        <v>75</v>
      </c>
      <c r="C29" s="7" t="s">
        <v>12</v>
      </c>
      <c r="D29" s="7">
        <v>1</v>
      </c>
      <c r="E29" s="31"/>
      <c r="F29" s="15">
        <f t="shared" si="0"/>
        <v>0</v>
      </c>
    </row>
    <row r="30" spans="1:6" x14ac:dyDescent="0.25">
      <c r="A30" s="35" t="s">
        <v>76</v>
      </c>
      <c r="B30" s="6" t="s">
        <v>77</v>
      </c>
      <c r="C30" s="7" t="s">
        <v>12</v>
      </c>
      <c r="D30" s="7">
        <v>1</v>
      </c>
      <c r="E30" s="31"/>
      <c r="F30" s="15">
        <f t="shared" si="0"/>
        <v>0</v>
      </c>
    </row>
    <row r="31" spans="1:6" x14ac:dyDescent="0.25">
      <c r="A31" s="35" t="s">
        <v>78</v>
      </c>
      <c r="B31" s="6" t="s">
        <v>79</v>
      </c>
      <c r="C31" s="7" t="s">
        <v>12</v>
      </c>
      <c r="D31" s="7">
        <v>1</v>
      </c>
      <c r="E31" s="31"/>
      <c r="F31" s="15">
        <f t="shared" si="0"/>
        <v>0</v>
      </c>
    </row>
    <row r="32" spans="1:6" x14ac:dyDescent="0.25">
      <c r="A32" s="35" t="s">
        <v>80</v>
      </c>
      <c r="B32" s="6" t="s">
        <v>81</v>
      </c>
      <c r="C32" s="7" t="s">
        <v>12</v>
      </c>
      <c r="D32" s="7">
        <v>2</v>
      </c>
      <c r="E32" s="31"/>
      <c r="F32" s="15">
        <f t="shared" ref="F32:F35" si="2">D32*E32</f>
        <v>0</v>
      </c>
    </row>
    <row r="33" spans="1:6" x14ac:dyDescent="0.25">
      <c r="A33" s="35" t="s">
        <v>82</v>
      </c>
      <c r="B33" s="6" t="s">
        <v>83</v>
      </c>
      <c r="C33" s="7" t="s">
        <v>12</v>
      </c>
      <c r="D33" s="7">
        <v>1</v>
      </c>
      <c r="E33" s="31"/>
      <c r="F33" s="15">
        <f t="shared" si="2"/>
        <v>0</v>
      </c>
    </row>
    <row r="34" spans="1:6" x14ac:dyDescent="0.25">
      <c r="A34" s="35" t="s">
        <v>84</v>
      </c>
      <c r="B34" s="6" t="s">
        <v>85</v>
      </c>
      <c r="C34" s="7" t="s">
        <v>12</v>
      </c>
      <c r="D34" s="7">
        <v>1</v>
      </c>
      <c r="E34" s="31"/>
      <c r="F34" s="15">
        <f t="shared" si="2"/>
        <v>0</v>
      </c>
    </row>
    <row r="35" spans="1:6" x14ac:dyDescent="0.25">
      <c r="A35" s="35" t="s">
        <v>86</v>
      </c>
      <c r="B35" s="6" t="s">
        <v>87</v>
      </c>
      <c r="C35" s="7" t="s">
        <v>12</v>
      </c>
      <c r="D35" s="7">
        <v>2</v>
      </c>
      <c r="E35" s="31"/>
      <c r="F35" s="15">
        <f t="shared" si="2"/>
        <v>0</v>
      </c>
    </row>
    <row r="36" spans="1:6" x14ac:dyDescent="0.25">
      <c r="A36" s="35" t="s">
        <v>88</v>
      </c>
      <c r="B36" s="6" t="s">
        <v>89</v>
      </c>
      <c r="C36" s="7" t="s">
        <v>12</v>
      </c>
      <c r="D36" s="7">
        <v>1</v>
      </c>
      <c r="E36" s="31"/>
      <c r="F36" s="15">
        <f t="shared" si="0"/>
        <v>0</v>
      </c>
    </row>
    <row r="37" spans="1:6" x14ac:dyDescent="0.25">
      <c r="A37" s="36" t="s">
        <v>90</v>
      </c>
      <c r="B37" s="9" t="s">
        <v>91</v>
      </c>
      <c r="C37" s="12" t="s">
        <v>10</v>
      </c>
      <c r="D37" s="12"/>
      <c r="E37" s="16"/>
      <c r="F37" s="16"/>
    </row>
    <row r="38" spans="1:6" x14ac:dyDescent="0.25">
      <c r="A38" s="35" t="s">
        <v>92</v>
      </c>
      <c r="B38" s="6" t="s">
        <v>93</v>
      </c>
      <c r="C38" s="7" t="s">
        <v>12</v>
      </c>
      <c r="D38" s="7">
        <v>1</v>
      </c>
      <c r="E38" s="31"/>
      <c r="F38" s="15">
        <f t="shared" ref="F38:F60" si="3">D38*E38</f>
        <v>0</v>
      </c>
    </row>
    <row r="39" spans="1:6" x14ac:dyDescent="0.25">
      <c r="A39" s="35" t="s">
        <v>94</v>
      </c>
      <c r="B39" s="6" t="s">
        <v>95</v>
      </c>
      <c r="C39" s="7" t="s">
        <v>12</v>
      </c>
      <c r="D39" s="7">
        <v>1</v>
      </c>
      <c r="E39" s="31"/>
      <c r="F39" s="15">
        <f t="shared" si="3"/>
        <v>0</v>
      </c>
    </row>
    <row r="40" spans="1:6" x14ac:dyDescent="0.25">
      <c r="A40" s="35" t="s">
        <v>96</v>
      </c>
      <c r="B40" s="6" t="s">
        <v>97</v>
      </c>
      <c r="C40" s="7" t="s">
        <v>12</v>
      </c>
      <c r="D40" s="7">
        <v>1</v>
      </c>
      <c r="E40" s="31"/>
      <c r="F40" s="15">
        <f t="shared" si="3"/>
        <v>0</v>
      </c>
    </row>
    <row r="41" spans="1:6" x14ac:dyDescent="0.25">
      <c r="A41" s="35" t="s">
        <v>98</v>
      </c>
      <c r="B41" s="6" t="s">
        <v>99</v>
      </c>
      <c r="C41" s="7" t="s">
        <v>12</v>
      </c>
      <c r="D41" s="7">
        <v>1</v>
      </c>
      <c r="E41" s="31"/>
      <c r="F41" s="15">
        <f t="shared" si="3"/>
        <v>0</v>
      </c>
    </row>
    <row r="42" spans="1:6" x14ac:dyDescent="0.25">
      <c r="A42" s="35" t="s">
        <v>100</v>
      </c>
      <c r="B42" s="6" t="s">
        <v>143</v>
      </c>
      <c r="C42" s="7" t="s">
        <v>12</v>
      </c>
      <c r="D42" s="7">
        <v>1</v>
      </c>
      <c r="E42" s="31"/>
      <c r="F42" s="15">
        <f t="shared" si="3"/>
        <v>0</v>
      </c>
    </row>
    <row r="43" spans="1:6" x14ac:dyDescent="0.25">
      <c r="A43" s="36" t="s">
        <v>102</v>
      </c>
      <c r="B43" s="9" t="s">
        <v>103</v>
      </c>
      <c r="C43" s="12" t="s">
        <v>10</v>
      </c>
      <c r="D43" s="12"/>
      <c r="E43" s="16"/>
      <c r="F43" s="16"/>
    </row>
    <row r="44" spans="1:6" x14ac:dyDescent="0.25">
      <c r="A44" s="35" t="s">
        <v>104</v>
      </c>
      <c r="B44" s="6" t="s">
        <v>105</v>
      </c>
      <c r="C44" s="7" t="s">
        <v>12</v>
      </c>
      <c r="D44" s="7">
        <v>1</v>
      </c>
      <c r="E44" s="31"/>
      <c r="F44" s="15">
        <f t="shared" si="3"/>
        <v>0</v>
      </c>
    </row>
    <row r="45" spans="1:6" x14ac:dyDescent="0.25">
      <c r="A45" s="35" t="s">
        <v>106</v>
      </c>
      <c r="B45" s="6" t="s">
        <v>107</v>
      </c>
      <c r="C45" s="7" t="s">
        <v>12</v>
      </c>
      <c r="D45" s="7">
        <v>1</v>
      </c>
      <c r="E45" s="31"/>
      <c r="F45" s="15">
        <f t="shared" si="3"/>
        <v>0</v>
      </c>
    </row>
    <row r="46" spans="1:6" x14ac:dyDescent="0.25">
      <c r="A46" s="35" t="s">
        <v>108</v>
      </c>
      <c r="B46" s="6" t="s">
        <v>109</v>
      </c>
      <c r="C46" s="7" t="s">
        <v>12</v>
      </c>
      <c r="D46" s="7">
        <v>1</v>
      </c>
      <c r="E46" s="31"/>
      <c r="F46" s="15">
        <f t="shared" si="3"/>
        <v>0</v>
      </c>
    </row>
    <row r="47" spans="1:6" x14ac:dyDescent="0.25">
      <c r="A47" s="36" t="s">
        <v>110</v>
      </c>
      <c r="B47" s="9" t="s">
        <v>111</v>
      </c>
      <c r="C47" s="12" t="s">
        <v>10</v>
      </c>
      <c r="D47" s="12"/>
      <c r="E47" s="16"/>
      <c r="F47" s="16"/>
    </row>
    <row r="48" spans="1:6" ht="30" x14ac:dyDescent="0.25">
      <c r="A48" s="35" t="s">
        <v>112</v>
      </c>
      <c r="B48" s="6" t="s">
        <v>113</v>
      </c>
      <c r="C48" s="7" t="s">
        <v>114</v>
      </c>
      <c r="D48" s="7">
        <v>950</v>
      </c>
      <c r="E48" s="15"/>
      <c r="F48" s="15">
        <f t="shared" si="3"/>
        <v>0</v>
      </c>
    </row>
    <row r="49" spans="1:6" ht="30" x14ac:dyDescent="0.25">
      <c r="A49" s="35" t="s">
        <v>115</v>
      </c>
      <c r="B49" s="6" t="s">
        <v>116</v>
      </c>
      <c r="C49" s="7" t="s">
        <v>114</v>
      </c>
      <c r="D49" s="7">
        <v>500</v>
      </c>
      <c r="E49" s="15"/>
      <c r="F49" s="15">
        <f t="shared" si="3"/>
        <v>0</v>
      </c>
    </row>
    <row r="50" spans="1:6" ht="17.25" x14ac:dyDescent="0.25">
      <c r="A50" s="35" t="s">
        <v>117</v>
      </c>
      <c r="B50" s="6" t="s">
        <v>118</v>
      </c>
      <c r="C50" s="7" t="s">
        <v>114</v>
      </c>
      <c r="D50" s="7">
        <v>10</v>
      </c>
      <c r="E50" s="15"/>
      <c r="F50" s="15">
        <f t="shared" si="3"/>
        <v>0</v>
      </c>
    </row>
    <row r="51" spans="1:6" ht="17.25" x14ac:dyDescent="0.25">
      <c r="A51" s="35" t="s">
        <v>119</v>
      </c>
      <c r="B51" s="6" t="s">
        <v>120</v>
      </c>
      <c r="C51" s="7" t="s">
        <v>114</v>
      </c>
      <c r="D51" s="7">
        <v>30</v>
      </c>
      <c r="E51" s="15"/>
      <c r="F51" s="15">
        <f t="shared" si="3"/>
        <v>0</v>
      </c>
    </row>
    <row r="52" spans="1:6" ht="17.25" x14ac:dyDescent="0.25">
      <c r="A52" s="35" t="s">
        <v>121</v>
      </c>
      <c r="B52" s="6" t="s">
        <v>122</v>
      </c>
      <c r="C52" s="7" t="s">
        <v>114</v>
      </c>
      <c r="D52" s="7">
        <v>420</v>
      </c>
      <c r="E52" s="15"/>
      <c r="F52" s="15">
        <f t="shared" ref="F52" si="4">D52*E52</f>
        <v>0</v>
      </c>
    </row>
    <row r="53" spans="1:6" ht="17.25" x14ac:dyDescent="0.25">
      <c r="A53" s="35" t="s">
        <v>123</v>
      </c>
      <c r="B53" s="6" t="s">
        <v>124</v>
      </c>
      <c r="C53" s="7" t="s">
        <v>114</v>
      </c>
      <c r="D53" s="7">
        <v>6</v>
      </c>
      <c r="E53" s="15"/>
      <c r="F53" s="15">
        <f t="shared" si="3"/>
        <v>0</v>
      </c>
    </row>
    <row r="54" spans="1:6" ht="17.25" x14ac:dyDescent="0.25">
      <c r="A54" s="35" t="s">
        <v>125</v>
      </c>
      <c r="B54" s="6" t="s">
        <v>126</v>
      </c>
      <c r="C54" s="7" t="s">
        <v>114</v>
      </c>
      <c r="D54" s="7">
        <v>12</v>
      </c>
      <c r="E54" s="15"/>
      <c r="F54" s="15">
        <f t="shared" si="3"/>
        <v>0</v>
      </c>
    </row>
    <row r="55" spans="1:6" x14ac:dyDescent="0.25">
      <c r="A55" s="35" t="s">
        <v>127</v>
      </c>
      <c r="B55" s="6" t="s">
        <v>128</v>
      </c>
      <c r="C55" s="7" t="s">
        <v>12</v>
      </c>
      <c r="D55" s="7">
        <v>1</v>
      </c>
      <c r="E55" s="15"/>
      <c r="F55" s="15">
        <f t="shared" si="3"/>
        <v>0</v>
      </c>
    </row>
    <row r="56" spans="1:6" x14ac:dyDescent="0.25">
      <c r="A56" s="36" t="s">
        <v>129</v>
      </c>
      <c r="B56" s="9" t="s">
        <v>130</v>
      </c>
      <c r="C56" s="12" t="s">
        <v>10</v>
      </c>
      <c r="D56" s="12"/>
      <c r="E56" s="16"/>
      <c r="F56" s="16"/>
    </row>
    <row r="57" spans="1:6" x14ac:dyDescent="0.25">
      <c r="A57" s="35" t="s">
        <v>131</v>
      </c>
      <c r="B57" s="6" t="s">
        <v>132</v>
      </c>
      <c r="C57" s="7" t="s">
        <v>12</v>
      </c>
      <c r="D57" s="7">
        <v>1</v>
      </c>
      <c r="E57" s="31"/>
      <c r="F57" s="15">
        <f t="shared" si="3"/>
        <v>0</v>
      </c>
    </row>
    <row r="58" spans="1:6" x14ac:dyDescent="0.25">
      <c r="A58" s="35" t="s">
        <v>133</v>
      </c>
      <c r="B58" s="6" t="s">
        <v>134</v>
      </c>
      <c r="C58" s="7" t="s">
        <v>12</v>
      </c>
      <c r="D58" s="7">
        <v>1</v>
      </c>
      <c r="E58" s="15"/>
      <c r="F58" s="15">
        <f t="shared" si="3"/>
        <v>0</v>
      </c>
    </row>
    <row r="59" spans="1:6" x14ac:dyDescent="0.25">
      <c r="A59" s="35" t="s">
        <v>135</v>
      </c>
      <c r="B59" s="6" t="s">
        <v>136</v>
      </c>
      <c r="C59" s="7" t="s">
        <v>12</v>
      </c>
      <c r="D59" s="7">
        <v>1</v>
      </c>
      <c r="E59" s="15"/>
      <c r="F59" s="15">
        <f t="shared" si="3"/>
        <v>0</v>
      </c>
    </row>
    <row r="60" spans="1:6" x14ac:dyDescent="0.25">
      <c r="A60" s="35" t="s">
        <v>137</v>
      </c>
      <c r="B60" s="6" t="s">
        <v>138</v>
      </c>
      <c r="C60" s="7" t="s">
        <v>12</v>
      </c>
      <c r="D60" s="7">
        <v>1</v>
      </c>
      <c r="E60" s="15"/>
      <c r="F60" s="15">
        <f t="shared" si="3"/>
        <v>0</v>
      </c>
    </row>
    <row r="61" spans="1:6" x14ac:dyDescent="0.25">
      <c r="A61" s="36" t="s">
        <v>139</v>
      </c>
      <c r="B61" s="9" t="s">
        <v>14</v>
      </c>
      <c r="C61" s="12"/>
      <c r="D61" s="12"/>
      <c r="E61" s="16"/>
      <c r="F61" s="16"/>
    </row>
    <row r="62" spans="1:6" x14ac:dyDescent="0.25">
      <c r="A62" s="35" t="s">
        <v>140</v>
      </c>
      <c r="B62" s="6" t="s">
        <v>14</v>
      </c>
      <c r="C62" s="14" t="s">
        <v>16</v>
      </c>
      <c r="D62" s="7">
        <v>10</v>
      </c>
      <c r="E62" s="15">
        <f>SUM(F7:F60)/100</f>
        <v>0</v>
      </c>
      <c r="F62" s="15">
        <f>E62*D62</f>
        <v>0</v>
      </c>
    </row>
    <row r="63" spans="1:6" x14ac:dyDescent="0.25">
      <c r="A63" s="21"/>
      <c r="B63" s="25" t="s">
        <v>141</v>
      </c>
      <c r="C63" s="25"/>
      <c r="D63" s="26"/>
      <c r="E63" s="25"/>
      <c r="F63" s="22">
        <f>SUM(F7:F62)</f>
        <v>0</v>
      </c>
    </row>
    <row r="65" spans="1:6" x14ac:dyDescent="0.25">
      <c r="A65" t="s">
        <v>21</v>
      </c>
    </row>
    <row r="67" spans="1:6" x14ac:dyDescent="0.25">
      <c r="A67" t="s">
        <v>22</v>
      </c>
      <c r="D67" t="s">
        <v>23</v>
      </c>
    </row>
    <row r="69" spans="1:6" x14ac:dyDescent="0.25">
      <c r="D69" s="44"/>
      <c r="E69" s="44"/>
      <c r="F69" s="33"/>
    </row>
    <row r="70" spans="1:6" x14ac:dyDescent="0.25">
      <c r="A70" s="5"/>
      <c r="B70" s="5"/>
      <c r="C70" s="5"/>
      <c r="D70" s="43"/>
      <c r="E70" s="43"/>
      <c r="F70" s="33"/>
    </row>
    <row r="71" spans="1:6" x14ac:dyDescent="0.25">
      <c r="A71" s="5"/>
      <c r="B71" s="5"/>
      <c r="C71" s="5"/>
      <c r="D71" s="42"/>
      <c r="E71" s="42"/>
      <c r="F71" s="33"/>
    </row>
    <row r="72" spans="1:6" x14ac:dyDescent="0.25">
      <c r="A72" s="5"/>
      <c r="B72" s="5"/>
      <c r="C72" s="5"/>
      <c r="D72" s="5"/>
      <c r="E72" s="5"/>
      <c r="F72" s="33"/>
    </row>
    <row r="73" spans="1:6" x14ac:dyDescent="0.25">
      <c r="A73" s="5"/>
      <c r="B73" s="5"/>
      <c r="C73" s="5"/>
      <c r="D73" s="5"/>
      <c r="E73" s="5"/>
      <c r="F73" s="33"/>
    </row>
    <row r="74" spans="1:6" x14ac:dyDescent="0.25">
      <c r="A74" s="5"/>
      <c r="B74" s="5"/>
      <c r="C74" s="5"/>
      <c r="D74" s="5"/>
      <c r="E74" s="5"/>
    </row>
    <row r="75" spans="1:6" x14ac:dyDescent="0.25">
      <c r="A75" s="5"/>
      <c r="B75" s="5"/>
      <c r="C75" s="5"/>
      <c r="D75" s="5"/>
      <c r="E75" s="5"/>
      <c r="F75" s="33"/>
    </row>
    <row r="76" spans="1:6" x14ac:dyDescent="0.25">
      <c r="A76" s="5"/>
      <c r="B76" s="5"/>
      <c r="C76" s="5"/>
      <c r="D76" s="5"/>
      <c r="E76" s="5"/>
      <c r="F76" s="32"/>
    </row>
    <row r="77" spans="1:6" x14ac:dyDescent="0.25">
      <c r="A77" s="5"/>
      <c r="B77" s="5"/>
      <c r="C77" s="5"/>
      <c r="D77" s="5"/>
      <c r="E77" s="5"/>
      <c r="F77" s="32"/>
    </row>
    <row r="78" spans="1:6" x14ac:dyDescent="0.25">
      <c r="A78" s="5"/>
      <c r="B78" s="5"/>
      <c r="C78" s="5"/>
      <c r="D78" s="5"/>
      <c r="E78" s="5"/>
      <c r="F78" s="32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  <row r="81" spans="1:6" x14ac:dyDescent="0.25">
      <c r="A81" s="5"/>
      <c r="B81" s="5"/>
      <c r="C81" s="5"/>
      <c r="D81" s="5"/>
      <c r="E81" s="5"/>
      <c r="F81" s="5"/>
    </row>
    <row r="82" spans="1:6" x14ac:dyDescent="0.25">
      <c r="A82" s="5"/>
      <c r="B82" s="5"/>
      <c r="C82" s="5"/>
      <c r="D82" s="5"/>
      <c r="E82" s="5"/>
      <c r="F82" s="5"/>
    </row>
    <row r="83" spans="1:6" x14ac:dyDescent="0.25">
      <c r="A83" s="5"/>
      <c r="B83" s="5"/>
      <c r="C83" s="5"/>
      <c r="D83" s="5"/>
      <c r="E83" s="5"/>
      <c r="F83" s="5"/>
    </row>
    <row r="84" spans="1:6" x14ac:dyDescent="0.25">
      <c r="A84" s="5"/>
      <c r="B84" s="5"/>
      <c r="C84" s="5"/>
      <c r="D84" s="5"/>
      <c r="E84" s="5"/>
      <c r="F84" s="5"/>
    </row>
    <row r="85" spans="1:6" x14ac:dyDescent="0.25">
      <c r="A85" s="5"/>
      <c r="B85" s="5"/>
      <c r="C85" s="5"/>
      <c r="D85" s="5"/>
      <c r="E85" s="5"/>
      <c r="F85" s="5"/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A103" s="5"/>
      <c r="B103" s="5"/>
      <c r="C103" s="5"/>
      <c r="D103" s="5"/>
      <c r="E103" s="5"/>
      <c r="F103" s="5"/>
    </row>
    <row r="104" spans="1:6" x14ac:dyDescent="0.25">
      <c r="A104" s="5"/>
      <c r="B104" s="5"/>
      <c r="C104" s="5"/>
      <c r="D104" s="5"/>
      <c r="E104" s="5"/>
      <c r="F104" s="5"/>
    </row>
    <row r="105" spans="1:6" x14ac:dyDescent="0.25">
      <c r="A105" s="5"/>
      <c r="B105" s="5"/>
      <c r="C105" s="5"/>
      <c r="D105" s="5"/>
      <c r="E105" s="5"/>
      <c r="F105" s="5"/>
    </row>
    <row r="106" spans="1:6" x14ac:dyDescent="0.25">
      <c r="A106" s="5"/>
      <c r="B106" s="5"/>
      <c r="C106" s="5"/>
      <c r="D106" s="5"/>
      <c r="E106" s="5"/>
      <c r="F106" s="5"/>
    </row>
    <row r="107" spans="1:6" x14ac:dyDescent="0.25">
      <c r="A107" s="5"/>
      <c r="B107" s="5"/>
      <c r="C107" s="5"/>
      <c r="D107" s="5"/>
      <c r="E107" s="5"/>
      <c r="F107" s="5"/>
    </row>
    <row r="108" spans="1:6" x14ac:dyDescent="0.25">
      <c r="A108" s="5"/>
      <c r="B108" s="5"/>
      <c r="C108" s="5"/>
      <c r="D108" s="5"/>
      <c r="E108" s="5"/>
      <c r="F108" s="5"/>
    </row>
    <row r="109" spans="1:6" x14ac:dyDescent="0.25">
      <c r="A109" s="5"/>
      <c r="B109" s="5"/>
      <c r="C109" s="5"/>
      <c r="D109" s="5"/>
      <c r="E109" s="5"/>
      <c r="F109" s="5"/>
    </row>
    <row r="110" spans="1:6" x14ac:dyDescent="0.25">
      <c r="A110" s="5"/>
      <c r="B110" s="5"/>
      <c r="C110" s="5"/>
      <c r="D110" s="5"/>
      <c r="E110" s="5"/>
      <c r="F110" s="5"/>
    </row>
    <row r="111" spans="1:6" x14ac:dyDescent="0.25">
      <c r="A111" s="5"/>
      <c r="B111" s="5"/>
      <c r="C111" s="5"/>
      <c r="D111" s="5"/>
      <c r="E111" s="5"/>
      <c r="F111" s="5"/>
    </row>
    <row r="112" spans="1:6" x14ac:dyDescent="0.25">
      <c r="A112" s="5"/>
      <c r="B112" s="5"/>
      <c r="C112" s="5"/>
      <c r="D112" s="5"/>
      <c r="E112" s="5"/>
      <c r="F112" s="5"/>
    </row>
    <row r="113" spans="1:6" x14ac:dyDescent="0.25">
      <c r="A113" s="5"/>
      <c r="B113" s="5"/>
      <c r="C113" s="5"/>
      <c r="D113" s="5"/>
      <c r="E113" s="5"/>
      <c r="F113" s="5"/>
    </row>
    <row r="114" spans="1:6" x14ac:dyDescent="0.25">
      <c r="A114" s="5"/>
      <c r="B114" s="5"/>
      <c r="C114" s="5"/>
      <c r="D114" s="5"/>
      <c r="E114" s="5"/>
      <c r="F114" s="5"/>
    </row>
    <row r="115" spans="1:6" x14ac:dyDescent="0.25">
      <c r="A115" s="5"/>
      <c r="B115" s="5"/>
      <c r="C115" s="5"/>
      <c r="D115" s="5"/>
      <c r="E115" s="5"/>
      <c r="F115" s="5"/>
    </row>
    <row r="116" spans="1:6" x14ac:dyDescent="0.25">
      <c r="A116" s="5"/>
      <c r="B116" s="5"/>
      <c r="C116" s="5"/>
      <c r="D116" s="5"/>
      <c r="E116" s="5"/>
      <c r="F116" s="5"/>
    </row>
    <row r="117" spans="1:6" x14ac:dyDescent="0.25">
      <c r="A117" s="5"/>
      <c r="B117" s="5"/>
      <c r="C117" s="5"/>
      <c r="D117" s="5"/>
      <c r="E117" s="5"/>
      <c r="F117" s="5"/>
    </row>
    <row r="118" spans="1:6" x14ac:dyDescent="0.25">
      <c r="A118" s="4"/>
    </row>
    <row r="119" spans="1:6" x14ac:dyDescent="0.25">
      <c r="A119" s="4"/>
    </row>
    <row r="120" spans="1:6" x14ac:dyDescent="0.25">
      <c r="A120" s="4"/>
    </row>
    <row r="121" spans="1:6" x14ac:dyDescent="0.25">
      <c r="A121" s="4"/>
    </row>
  </sheetData>
  <mergeCells count="5">
    <mergeCell ref="D71:E71"/>
    <mergeCell ref="D70:E70"/>
    <mergeCell ref="A1:F1"/>
    <mergeCell ref="A3:F3"/>
    <mergeCell ref="D69:E69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7606B1564DB24394B19C8EA9CB552C" ma:contentTypeVersion="4" ma:contentTypeDescription="Ustvari nov dokument." ma:contentTypeScope="" ma:versionID="cea9d1020f328e21983d5a781c02efb0">
  <xsd:schema xmlns:xsd="http://www.w3.org/2001/XMLSchema" xmlns:xs="http://www.w3.org/2001/XMLSchema" xmlns:p="http://schemas.microsoft.com/office/2006/metadata/properties" xmlns:ns2="bc311af2-8556-49f5-917a-aa36a10a4bc0" targetNamespace="http://schemas.microsoft.com/office/2006/metadata/properties" ma:root="true" ma:fieldsID="de990a40d7934c8a5ad968e75cb87e8b" ns2:_="">
    <xsd:import namespace="bc311af2-8556-49f5-917a-aa36a10a4b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11af2-8556-49f5-917a-aa36a10a4b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C3FD71-5B40-4591-9FF1-3F37AD414390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c311af2-8556-49f5-917a-aa36a10a4bc0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7AA9B7A-4276-4AE5-8C0C-A83579B6A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311af2-8556-49f5-917a-aa36a10a4b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395196-4121-4D37-A324-627CEFB83FA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Skupna lista cen</vt:lpstr>
      <vt:lpstr>Lista cen PP2</vt:lpstr>
      <vt:lpstr>Lista cen PP3</vt:lpstr>
      <vt:lpstr>'Lista cen PP2'!_Toc96926423</vt:lpstr>
      <vt:lpstr>'Lista cen PP3'!_Toc96926423</vt:lpstr>
      <vt:lpstr>'Skupna lista cen'!_Toc96926423</vt:lpstr>
      <vt:lpstr>'Lista cen PP2'!_Toc96926460</vt:lpstr>
      <vt:lpstr>'Lista cen PP3'!_Toc96926460</vt:lpstr>
      <vt:lpstr>'Lista cen PP2'!Področje_tiskanja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Urbas</dc:creator>
  <cp:keywords/>
  <dc:description/>
  <cp:lastModifiedBy>Natalija Krope</cp:lastModifiedBy>
  <cp:revision/>
  <dcterms:created xsi:type="dcterms:W3CDTF">2021-12-27T09:15:15Z</dcterms:created>
  <dcterms:modified xsi:type="dcterms:W3CDTF">2025-03-04T12:03:05Z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0x010100897606B1564DB24394B19C8EA9CB552C</vt:lpwstr>
  </property>
</Properties>
</file>